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INSPEKTORAT\AdUm\1. Kegiatan\1. 2020\1. Penyedia\3.1.   Pengadaan Pakaian Dinas Beserta Kelengkapannya\Dokumen2 - Copy\"/>
    </mc:Choice>
  </mc:AlternateContent>
  <bookViews>
    <workbookView xWindow="0" yWindow="0" windowWidth="20490" windowHeight="7755" activeTab="1"/>
  </bookViews>
  <sheets>
    <sheet name="Sheet1" sheetId="1" r:id="rId1"/>
    <sheet name="Sheet2" sheetId="2" r:id="rId2"/>
    <sheet name="Sheet3" sheetId="3" r:id="rId3"/>
    <sheet name="add" sheetId="4" r:id="rId4"/>
    <sheet name="des" sheetId="5" r:id="rId5"/>
    <sheet name="Sheet4" sheetId="6" r:id="rId6"/>
  </sheets>
  <definedNames>
    <definedName name="_xlnm.Print_Area" localSheetId="0">Sheet1!$A$1:$J$29</definedName>
    <definedName name="_xlnm.Print_Area" localSheetId="1">Sheet2!$A$1:$M$25</definedName>
  </definedNames>
  <calcPr calcId="152511"/>
</workbook>
</file>

<file path=xl/calcChain.xml><?xml version="1.0" encoding="utf-8"?>
<calcChain xmlns="http://schemas.openxmlformats.org/spreadsheetml/2006/main">
  <c r="K10" i="2" l="1"/>
  <c r="K11" i="2"/>
  <c r="K12" i="2"/>
  <c r="I10" i="2"/>
  <c r="K13" i="2" l="1"/>
  <c r="K15" i="2" s="1"/>
  <c r="I19" i="6"/>
  <c r="I18" i="6"/>
  <c r="I14" i="6"/>
  <c r="H13" i="6"/>
  <c r="I13" i="6" s="1"/>
  <c r="H12" i="6"/>
  <c r="I12" i="6" s="1"/>
  <c r="I11" i="6"/>
  <c r="K22" i="5"/>
  <c r="K23" i="5" s="1"/>
  <c r="I22" i="5"/>
  <c r="I23" i="5" s="1"/>
  <c r="M18" i="5"/>
  <c r="K18" i="5"/>
  <c r="K19" i="5" s="1"/>
  <c r="K26" i="5" s="1"/>
  <c r="K27" i="5" s="1"/>
  <c r="I18" i="5"/>
  <c r="I19" i="5" s="1"/>
  <c r="L14" i="5"/>
  <c r="M14" i="5" s="1"/>
  <c r="K14" i="5"/>
  <c r="J14" i="5"/>
  <c r="H14" i="5"/>
  <c r="I14" i="5" s="1"/>
  <c r="L13" i="5"/>
  <c r="M13" i="5" s="1"/>
  <c r="J13" i="5"/>
  <c r="K13" i="5" s="1"/>
  <c r="H13" i="5"/>
  <c r="I13" i="5" s="1"/>
  <c r="M12" i="5"/>
  <c r="K12" i="5"/>
  <c r="I12" i="5"/>
  <c r="M25" i="4"/>
  <c r="M26" i="4" s="1"/>
  <c r="K25" i="4"/>
  <c r="K26" i="4" s="1"/>
  <c r="I25" i="4"/>
  <c r="I26" i="4" s="1"/>
  <c r="M21" i="4"/>
  <c r="K21" i="4"/>
  <c r="I21" i="4"/>
  <c r="M20" i="4"/>
  <c r="K20" i="4"/>
  <c r="I20" i="4"/>
  <c r="M19" i="4"/>
  <c r="K19" i="4"/>
  <c r="I19" i="4"/>
  <c r="M15" i="4"/>
  <c r="K15" i="4"/>
  <c r="I15" i="4"/>
  <c r="M14" i="4"/>
  <c r="L14" i="4"/>
  <c r="J14" i="4"/>
  <c r="K14" i="4" s="1"/>
  <c r="H14" i="4"/>
  <c r="I14" i="4" s="1"/>
  <c r="M13" i="4"/>
  <c r="L13" i="4"/>
  <c r="J13" i="4"/>
  <c r="K13" i="4" s="1"/>
  <c r="I13" i="4"/>
  <c r="H13" i="4"/>
  <c r="M12" i="4"/>
  <c r="K12" i="4"/>
  <c r="I12" i="4"/>
  <c r="M11" i="2"/>
  <c r="I12" i="2"/>
  <c r="M12" i="2"/>
  <c r="M10" i="2"/>
  <c r="I11" i="2"/>
  <c r="M13" i="2" l="1"/>
  <c r="M15" i="2" s="1"/>
  <c r="M16" i="2" s="1"/>
  <c r="K16" i="2"/>
  <c r="I13" i="2"/>
  <c r="I15" i="2" s="1"/>
  <c r="I16" i="2" s="1"/>
  <c r="K16" i="4"/>
  <c r="M16" i="4"/>
  <c r="M28" i="4" s="1"/>
  <c r="M31" i="4" s="1"/>
  <c r="M15" i="5"/>
  <c r="L22" i="5" s="1"/>
  <c r="M22" i="5" s="1"/>
  <c r="M23" i="5" s="1"/>
  <c r="K22" i="4"/>
  <c r="K28" i="4" s="1"/>
  <c r="I20" i="6"/>
  <c r="I22" i="4"/>
  <c r="I29" i="4" s="1"/>
  <c r="I30" i="4" s="1"/>
  <c r="I15" i="6"/>
  <c r="H23" i="6" s="1"/>
  <c r="I23" i="6" s="1"/>
  <c r="I24" i="6" s="1"/>
  <c r="I26" i="6" s="1"/>
  <c r="M22" i="4"/>
  <c r="M29" i="4" s="1"/>
  <c r="M30" i="4" s="1"/>
  <c r="I16" i="4"/>
  <c r="I28" i="4" s="1"/>
  <c r="I31" i="4" s="1"/>
  <c r="I15" i="5"/>
  <c r="I25" i="5" s="1"/>
  <c r="M19" i="5"/>
  <c r="I26" i="5"/>
  <c r="I27" i="5" s="1"/>
  <c r="K15" i="5"/>
  <c r="K25" i="5" s="1"/>
  <c r="K28" i="5" s="1"/>
  <c r="M26" i="5" l="1"/>
  <c r="M27" i="5" s="1"/>
  <c r="K29" i="4"/>
  <c r="K30" i="4" s="1"/>
  <c r="I27" i="6"/>
  <c r="I28" i="6" s="1"/>
  <c r="I29" i="6" s="1"/>
  <c r="M25" i="5"/>
  <c r="M28" i="5" s="1"/>
  <c r="I28" i="5"/>
  <c r="K31" i="4"/>
</calcChain>
</file>

<file path=xl/sharedStrings.xml><?xml version="1.0" encoding="utf-8"?>
<sst xmlns="http://schemas.openxmlformats.org/spreadsheetml/2006/main" count="276" uniqueCount="103">
  <si>
    <t>Lampiran Berita Acara Evaluasi Penawaran</t>
  </si>
  <si>
    <t>Nomor</t>
  </si>
  <si>
    <t>:</t>
  </si>
  <si>
    <t>Nama paket pekerjaan</t>
  </si>
  <si>
    <t>Lingkup pekerjaan</t>
  </si>
  <si>
    <t>Nilai Total HPS</t>
  </si>
  <si>
    <t>Sumber Pendanaan</t>
  </si>
  <si>
    <t>Uraian</t>
  </si>
  <si>
    <t>Ada/Tidak Ada</t>
  </si>
  <si>
    <t>1. Administrasi</t>
  </si>
  <si>
    <t>Hasil Akhir</t>
  </si>
  <si>
    <t>2. Teknis</t>
  </si>
  <si>
    <t>Keterangan</t>
  </si>
  <si>
    <t>A</t>
  </si>
  <si>
    <t>Ada</t>
  </si>
  <si>
    <t>TA</t>
  </si>
  <si>
    <t>Tidak Ada</t>
  </si>
  <si>
    <t>M</t>
  </si>
  <si>
    <t>Memenuhi</t>
  </si>
  <si>
    <t>TM</t>
  </si>
  <si>
    <t>Tidak Memenuhi</t>
  </si>
  <si>
    <t>Pejabat Pengadaan pada Inspektorat Daerah Provinsi Sumatera Barat</t>
  </si>
  <si>
    <t>Sri Pusparani Oktavia, ST</t>
  </si>
  <si>
    <t>Lampiran Negosiasi Harga dan Koreksi Aritmatik</t>
  </si>
  <si>
    <t>PP/09/Insp-PBJ/II/2017</t>
  </si>
  <si>
    <t>Pekerjaan</t>
  </si>
  <si>
    <t>Penyediaan Jasa Kebersihan Kantor</t>
  </si>
  <si>
    <t>Lokasi</t>
  </si>
  <si>
    <t>Kantor Inspektorat Daerah Provinsi Sumatera Barat</t>
  </si>
  <si>
    <t>Jl. Nipah No.51 Padang</t>
  </si>
  <si>
    <t>No.</t>
  </si>
  <si>
    <t>Harga Perkiraan Sendiri</t>
  </si>
  <si>
    <t>Sat</t>
  </si>
  <si>
    <t>Volume</t>
  </si>
  <si>
    <t>Harga Satuan</t>
  </si>
  <si>
    <t>Jumlah</t>
  </si>
  <si>
    <t>Penawaran</t>
  </si>
  <si>
    <t>Negosiasi</t>
  </si>
  <si>
    <t>1.</t>
  </si>
  <si>
    <t>BELANJA LANGSUNG PERSONIL</t>
  </si>
  <si>
    <t>I.</t>
  </si>
  <si>
    <t>Upah/Gaji (2 orang)</t>
  </si>
  <si>
    <t>2.</t>
  </si>
  <si>
    <t>BPJS Kesehatan (UMP x 4%)</t>
  </si>
  <si>
    <t>3.</t>
  </si>
  <si>
    <t>BPJS Ketenagakerjaan (UMP x 6,24%)</t>
  </si>
  <si>
    <t>4.</t>
  </si>
  <si>
    <t>THR</t>
  </si>
  <si>
    <t>II.</t>
  </si>
  <si>
    <t>BELANJA LANGSUNG NON PERSONIL</t>
  </si>
  <si>
    <t>Seragam kerja dan ID Card</t>
  </si>
  <si>
    <t>Bahan habis pakai</t>
  </si>
  <si>
    <t>Peralatan</t>
  </si>
  <si>
    <t>III.</t>
  </si>
  <si>
    <t>MANAGEMENT FEE</t>
  </si>
  <si>
    <t>Fee perusahaan</t>
  </si>
  <si>
    <t>OB</t>
  </si>
  <si>
    <t>OT</t>
  </si>
  <si>
    <t>stel</t>
  </si>
  <si>
    <t>bln</t>
  </si>
  <si>
    <t>Ls</t>
  </si>
  <si>
    <t>JUMLAH I</t>
  </si>
  <si>
    <t>JUMLAH II</t>
  </si>
  <si>
    <t>JUMLAH III</t>
  </si>
  <si>
    <t>JUMLAH IV (I + II + III)</t>
  </si>
  <si>
    <t>JUMLAH V (II + III)</t>
  </si>
  <si>
    <t>PPN (10 % x JUMLAH V)</t>
  </si>
  <si>
    <t>JUMLAH TOTAL (IV + PPN)</t>
  </si>
  <si>
    <t>Pembulatan</t>
  </si>
  <si>
    <t xml:space="preserve">Pejabat Pengadaan Barang/Jasa </t>
  </si>
  <si>
    <t>Inspektorat Daerah Provinsi Sumatera Barat</t>
  </si>
  <si>
    <t>PT. Sakinah Citra Mulia</t>
  </si>
  <si>
    <t>Yoldus Yanto, S.Kom</t>
  </si>
  <si>
    <t>Direktur</t>
  </si>
  <si>
    <t>2.616.000,-</t>
  </si>
  <si>
    <t>Bahan dan Peralatan</t>
  </si>
  <si>
    <t>HARGA PERKIRAAN SENDIRI</t>
  </si>
  <si>
    <t>Padang, 2 Januari 2018</t>
  </si>
  <si>
    <t>Kuasa Pengguna Anggaran</t>
  </si>
  <si>
    <t>Hj. Betty Vetria, SE, M.Si, C.FrA</t>
  </si>
  <si>
    <t xml:space="preserve">  </t>
  </si>
  <si>
    <t>APBD Inspektorat Daerah Provinsi Sumatera Barat Tahun Anggaran 2020</t>
  </si>
  <si>
    <t>Surat Penawaran</t>
  </si>
  <si>
    <t>Masa Berlaku Penawaran</t>
  </si>
  <si>
    <t>PP/ 19/Insp-PBJ/III/2020</t>
  </si>
  <si>
    <t>Pengadaan Pakaian Dinas Harian (PDH) beserta kelengkapannya</t>
  </si>
  <si>
    <t>Penyediaan pakaian dinas harian (PDH) berserta kelengkapannya untuk 86 (delapan puluh enam) orang pegawai dilingkungan Inspektorat Daerah Provinsi Sumatera Barat Tahun 2020</t>
  </si>
  <si>
    <t>Spesifikasi Teknis</t>
  </si>
  <si>
    <t>Tenaga Teknis</t>
  </si>
  <si>
    <t>Daftar Peralatan</t>
  </si>
  <si>
    <t>PP/20/Insp-PBJ/IV/2020</t>
  </si>
  <si>
    <t>Pengadaan Bahan Merk Hugo Boss Made in Italy, Superfine 300'S, Wool &amp; Cashmere</t>
  </si>
  <si>
    <t>Atribut Pakaian Dinas</t>
  </si>
  <si>
    <t>Upah</t>
  </si>
  <si>
    <t>Stel</t>
  </si>
  <si>
    <t>JUMLAH 2</t>
  </si>
  <si>
    <t>CV. ARO</t>
  </si>
  <si>
    <t>PPN 10 %</t>
  </si>
  <si>
    <t>JUMLAH TOTAL</t>
  </si>
  <si>
    <t>Vol</t>
  </si>
  <si>
    <t>Rp.64.500.000,-</t>
  </si>
  <si>
    <t>Rahmi Izzati, S.T.</t>
  </si>
  <si>
    <t>NAZWIR, 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</si>
</sst>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</numFmts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Footlight MT Light"/>
      <family val="1"/>
    </font>
    <font>
      <sz val="11"/>
      <color theme="1"/>
      <name val="Footlight MT Light"/>
      <family val="1"/>
    </font>
    <font>
      <b/>
      <sz val="12"/>
      <color theme="1"/>
      <name val="Footlight MT Light"/>
      <family val="1"/>
    </font>
    <font>
      <b/>
      <sz val="11"/>
      <color theme="1"/>
      <name val="Footlight MT Light"/>
      <family val="1"/>
    </font>
    <font>
      <i/>
      <sz val="12"/>
      <color theme="1"/>
      <name val="Footlight MT Light"/>
      <family val="1"/>
    </font>
    <font>
      <sz val="11"/>
      <color theme="1"/>
      <name val="Calibri"/>
      <family val="2"/>
      <charset val="1"/>
      <scheme val="minor"/>
    </font>
    <font>
      <sz val="11"/>
      <color rgb="FFFF0000"/>
      <name val="Footlight MT Light"/>
      <family val="1"/>
    </font>
    <font>
      <b/>
      <sz val="11"/>
      <color rgb="FFFF0000"/>
      <name val="Footlight MT Light"/>
      <family val="1"/>
    </font>
    <font>
      <sz val="11"/>
      <name val="Footlight MT Light"/>
      <family val="1"/>
    </font>
    <font>
      <b/>
      <sz val="11"/>
      <name val="Footlight MT Light"/>
      <family val="1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2" fillId="0" borderId="5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/>
    <xf numFmtId="0" fontId="2" fillId="0" borderId="4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164" fontId="2" fillId="0" borderId="9" xfId="1" applyNumberFormat="1" applyFont="1" applyBorder="1"/>
    <xf numFmtId="164" fontId="2" fillId="0" borderId="5" xfId="1" applyNumberFormat="1" applyFont="1" applyBorder="1"/>
    <xf numFmtId="0" fontId="4" fillId="0" borderId="6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164" fontId="2" fillId="0" borderId="6" xfId="1" applyNumberFormat="1" applyFont="1" applyBorder="1"/>
    <xf numFmtId="164" fontId="2" fillId="0" borderId="3" xfId="1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64" fontId="2" fillId="0" borderId="0" xfId="1" applyNumberFormat="1" applyFont="1" applyBorder="1"/>
    <xf numFmtId="164" fontId="2" fillId="0" borderId="10" xfId="1" applyNumberFormat="1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164" fontId="4" fillId="0" borderId="7" xfId="1" applyNumberFormat="1" applyFont="1" applyBorder="1"/>
    <xf numFmtId="164" fontId="4" fillId="0" borderId="8" xfId="1" applyNumberFormat="1" applyFont="1" applyBorder="1"/>
    <xf numFmtId="0" fontId="4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" xfId="0" applyFont="1" applyBorder="1"/>
    <xf numFmtId="164" fontId="4" fillId="0" borderId="9" xfId="1" applyNumberFormat="1" applyFont="1" applyBorder="1"/>
    <xf numFmtId="164" fontId="4" fillId="0" borderId="5" xfId="1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9" xfId="0" applyFont="1" applyBorder="1"/>
    <xf numFmtId="43" fontId="2" fillId="0" borderId="0" xfId="0" applyNumberFormat="1" applyFont="1"/>
    <xf numFmtId="164" fontId="2" fillId="0" borderId="1" xfId="1" applyNumberFormat="1" applyFont="1" applyBorder="1" applyAlignment="1">
      <alignment horizontal="center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164" fontId="2" fillId="0" borderId="9" xfId="1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4" fillId="0" borderId="5" xfId="1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1" applyNumberFormat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164" fontId="2" fillId="0" borderId="3" xfId="1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4" fontId="9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9" fillId="0" borderId="10" xfId="1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164" fontId="9" fillId="0" borderId="7" xfId="1" applyNumberFormat="1" applyFont="1" applyBorder="1" applyAlignment="1">
      <alignment vertical="center"/>
    </xf>
    <xf numFmtId="164" fontId="10" fillId="0" borderId="7" xfId="1" applyNumberFormat="1" applyFont="1" applyBorder="1" applyAlignment="1">
      <alignment vertical="center"/>
    </xf>
    <xf numFmtId="164" fontId="8" fillId="0" borderId="7" xfId="1" applyNumberFormat="1" applyFont="1" applyBorder="1" applyAlignment="1">
      <alignment vertical="center"/>
    </xf>
    <xf numFmtId="164" fontId="10" fillId="0" borderId="8" xfId="1" applyNumberFormat="1" applyFont="1" applyBorder="1" applyAlignment="1">
      <alignment vertical="center"/>
    </xf>
    <xf numFmtId="1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43" fontId="1" fillId="0" borderId="0" xfId="2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4" fillId="0" borderId="5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0" fontId="1" fillId="0" borderId="0" xfId="0" applyFont="1" applyAlignment="1">
      <alignment vertical="top" wrapText="1"/>
    </xf>
  </cellXfs>
  <cellStyles count="5">
    <cellStyle name="Comma" xfId="2" builtinId="3"/>
    <cellStyle name="Comma [0]" xfId="1" builtinId="6"/>
    <cellStyle name="Comma 2" xfId="4"/>
    <cellStyle name="Normal" xfId="0" builtinId="0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zoomScale="80" zoomScaleSheetLayoutView="80" workbookViewId="0">
      <selection activeCell="G18" sqref="G18"/>
    </sheetView>
  </sheetViews>
  <sheetFormatPr defaultColWidth="9.140625" defaultRowHeight="14.25" x14ac:dyDescent="0.25"/>
  <cols>
    <col min="1" max="1" width="21.28515625" style="44" customWidth="1"/>
    <col min="2" max="2" width="2" style="44" bestFit="1" customWidth="1"/>
    <col min="3" max="4" width="12.7109375" style="44" customWidth="1"/>
    <col min="5" max="5" width="15.7109375" style="44" customWidth="1"/>
    <col min="6" max="6" width="12.7109375" style="44" customWidth="1"/>
    <col min="7" max="7" width="15.42578125" style="44" customWidth="1"/>
    <col min="8" max="10" width="12.7109375" style="44" customWidth="1"/>
    <col min="11" max="11" width="11.140625" style="44" customWidth="1"/>
    <col min="12" max="13" width="12.7109375" style="44" customWidth="1"/>
    <col min="14" max="16384" width="9.140625" style="44"/>
  </cols>
  <sheetData>
    <row r="1" spans="1:13" ht="15.75" x14ac:dyDescent="0.25">
      <c r="A1" s="43" t="s">
        <v>0</v>
      </c>
      <c r="B1" s="43"/>
      <c r="C1" s="43"/>
      <c r="D1" s="43"/>
      <c r="E1" s="43"/>
    </row>
    <row r="2" spans="1:13" ht="15.75" x14ac:dyDescent="0.25">
      <c r="A2" s="43"/>
      <c r="B2" s="43"/>
      <c r="C2" s="43"/>
      <c r="D2" s="43"/>
      <c r="E2" s="43"/>
    </row>
    <row r="3" spans="1:13" ht="15.75" x14ac:dyDescent="0.25">
      <c r="A3" s="43" t="s">
        <v>1</v>
      </c>
      <c r="B3" s="43" t="s">
        <v>2</v>
      </c>
      <c r="C3" s="43" t="s">
        <v>84</v>
      </c>
      <c r="D3" s="43"/>
      <c r="E3" s="43"/>
    </row>
    <row r="4" spans="1:13" ht="31.5" x14ac:dyDescent="0.25">
      <c r="A4" s="3" t="s">
        <v>3</v>
      </c>
      <c r="B4" s="4" t="s">
        <v>2</v>
      </c>
      <c r="C4" s="98" t="s">
        <v>85</v>
      </c>
      <c r="D4" s="98"/>
      <c r="E4" s="98"/>
      <c r="F4" s="98"/>
      <c r="G4" s="98"/>
      <c r="H4" s="98"/>
      <c r="I4" s="96"/>
      <c r="J4" s="96"/>
      <c r="K4" s="96"/>
      <c r="L4" s="96"/>
    </row>
    <row r="5" spans="1:13" ht="31.5" customHeight="1" x14ac:dyDescent="0.25">
      <c r="A5" s="3" t="s">
        <v>4</v>
      </c>
      <c r="B5" s="4" t="s">
        <v>2</v>
      </c>
      <c r="C5" s="98" t="s">
        <v>86</v>
      </c>
      <c r="D5" s="98"/>
      <c r="E5" s="98"/>
      <c r="F5" s="98"/>
      <c r="G5" s="98"/>
      <c r="H5" s="98"/>
      <c r="I5" s="98"/>
      <c r="J5" s="98"/>
      <c r="K5" s="116"/>
      <c r="L5" s="116"/>
      <c r="M5" s="80"/>
    </row>
    <row r="6" spans="1:13" ht="18.75" customHeight="1" x14ac:dyDescent="0.25">
      <c r="A6" s="78" t="s">
        <v>5</v>
      </c>
      <c r="B6" s="79" t="s">
        <v>2</v>
      </c>
      <c r="C6" s="99" t="s">
        <v>100</v>
      </c>
      <c r="D6" s="99"/>
      <c r="E6" s="99"/>
    </row>
    <row r="7" spans="1:13" ht="19.5" customHeight="1" x14ac:dyDescent="0.25">
      <c r="A7" s="78" t="s">
        <v>6</v>
      </c>
      <c r="B7" s="79" t="s">
        <v>2</v>
      </c>
      <c r="C7" s="100" t="s">
        <v>81</v>
      </c>
      <c r="D7" s="100"/>
      <c r="E7" s="100"/>
      <c r="F7" s="100"/>
      <c r="G7" s="100"/>
      <c r="H7" s="100"/>
      <c r="I7" s="100"/>
      <c r="J7" s="100"/>
      <c r="K7" s="80"/>
      <c r="L7" s="80"/>
    </row>
    <row r="9" spans="1:13" ht="15.75" x14ac:dyDescent="0.25">
      <c r="A9" s="79" t="s">
        <v>9</v>
      </c>
    </row>
    <row r="10" spans="1:13" ht="42.75" x14ac:dyDescent="0.25">
      <c r="A10" s="81" t="s">
        <v>7</v>
      </c>
      <c r="B10" s="82"/>
      <c r="C10" s="83" t="s">
        <v>82</v>
      </c>
      <c r="D10" s="83" t="s">
        <v>83</v>
      </c>
      <c r="E10" s="84" t="s">
        <v>10</v>
      </c>
      <c r="F10" s="85"/>
      <c r="G10" s="86"/>
      <c r="H10" s="86"/>
      <c r="I10" s="86"/>
      <c r="J10" s="86"/>
      <c r="K10" s="86"/>
      <c r="L10" s="86"/>
      <c r="M10" s="87"/>
    </row>
    <row r="11" spans="1:13" ht="27.75" customHeight="1" x14ac:dyDescent="0.25">
      <c r="A11" s="88" t="s">
        <v>8</v>
      </c>
      <c r="B11" s="89"/>
      <c r="C11" s="73" t="s">
        <v>13</v>
      </c>
      <c r="D11" s="73" t="s">
        <v>13</v>
      </c>
      <c r="E11" s="90" t="s">
        <v>17</v>
      </c>
      <c r="F11" s="91"/>
      <c r="G11" s="56"/>
      <c r="H11" s="56"/>
      <c r="I11" s="56"/>
      <c r="J11" s="56"/>
      <c r="K11" s="56"/>
      <c r="L11" s="56"/>
      <c r="M11" s="92"/>
    </row>
    <row r="13" spans="1:13" x14ac:dyDescent="0.25">
      <c r="A13" s="77" t="s">
        <v>11</v>
      </c>
    </row>
    <row r="14" spans="1:13" ht="28.5" customHeight="1" x14ac:dyDescent="0.25">
      <c r="A14" s="81" t="s">
        <v>7</v>
      </c>
      <c r="B14" s="82"/>
      <c r="C14" s="83" t="s">
        <v>87</v>
      </c>
      <c r="D14" s="73" t="s">
        <v>88</v>
      </c>
      <c r="E14" s="83" t="s">
        <v>89</v>
      </c>
      <c r="F14" s="84" t="s">
        <v>10</v>
      </c>
      <c r="G14" s="86"/>
      <c r="H14" s="86"/>
      <c r="I14" s="86"/>
      <c r="J14" s="87"/>
    </row>
    <row r="15" spans="1:13" ht="28.5" customHeight="1" x14ac:dyDescent="0.25">
      <c r="A15" s="88" t="s">
        <v>8</v>
      </c>
      <c r="B15" s="89"/>
      <c r="C15" s="73" t="s">
        <v>13</v>
      </c>
      <c r="D15" s="73" t="s">
        <v>13</v>
      </c>
      <c r="E15" s="73" t="s">
        <v>13</v>
      </c>
      <c r="F15" s="90" t="s">
        <v>17</v>
      </c>
      <c r="G15" s="56"/>
      <c r="H15" s="56"/>
      <c r="I15" s="56"/>
      <c r="J15" s="92"/>
    </row>
    <row r="18" spans="1:6" x14ac:dyDescent="0.25">
      <c r="A18" s="93" t="s">
        <v>12</v>
      </c>
      <c r="B18" s="44" t="s">
        <v>2</v>
      </c>
    </row>
    <row r="19" spans="1:6" x14ac:dyDescent="0.25">
      <c r="A19" s="93" t="s">
        <v>13</v>
      </c>
      <c r="B19" s="44" t="s">
        <v>2</v>
      </c>
      <c r="C19" s="44" t="s">
        <v>14</v>
      </c>
    </row>
    <row r="20" spans="1:6" x14ac:dyDescent="0.25">
      <c r="A20" s="93" t="s">
        <v>15</v>
      </c>
      <c r="B20" s="44" t="s">
        <v>2</v>
      </c>
      <c r="C20" s="44" t="s">
        <v>16</v>
      </c>
    </row>
    <row r="21" spans="1:6" x14ac:dyDescent="0.25">
      <c r="A21" s="93" t="s">
        <v>17</v>
      </c>
      <c r="B21" s="44" t="s">
        <v>2</v>
      </c>
      <c r="C21" s="44" t="s">
        <v>18</v>
      </c>
    </row>
    <row r="22" spans="1:6" x14ac:dyDescent="0.25">
      <c r="A22" s="93" t="s">
        <v>19</v>
      </c>
      <c r="B22" s="44" t="s">
        <v>2</v>
      </c>
      <c r="C22" s="44" t="s">
        <v>20</v>
      </c>
    </row>
    <row r="25" spans="1:6" ht="15.75" x14ac:dyDescent="0.25">
      <c r="A25" s="97" t="s">
        <v>21</v>
      </c>
      <c r="B25" s="97"/>
      <c r="C25" s="97"/>
      <c r="D25" s="97"/>
      <c r="E25" s="97"/>
      <c r="F25" s="97"/>
    </row>
    <row r="26" spans="1:6" ht="15.75" x14ac:dyDescent="0.25">
      <c r="A26" s="94"/>
    </row>
    <row r="27" spans="1:6" ht="15.75" x14ac:dyDescent="0.25">
      <c r="A27" s="95"/>
    </row>
    <row r="28" spans="1:6" ht="15.75" x14ac:dyDescent="0.25">
      <c r="A28" s="95"/>
    </row>
    <row r="29" spans="1:6" ht="15.75" x14ac:dyDescent="0.25">
      <c r="A29" s="97" t="s">
        <v>101</v>
      </c>
      <c r="B29" s="97"/>
      <c r="C29" s="97"/>
    </row>
  </sheetData>
  <mergeCells count="6">
    <mergeCell ref="A25:F25"/>
    <mergeCell ref="A29:C29"/>
    <mergeCell ref="C4:H4"/>
    <mergeCell ref="C6:E6"/>
    <mergeCell ref="C5:J5"/>
    <mergeCell ref="C7:J7"/>
  </mergeCells>
  <printOptions horizontalCentered="1"/>
  <pageMargins left="1" right="0" top="0.74803149606299202" bottom="0.74803149606299202" header="0.31496062992126" footer="0.31496062992126"/>
  <pageSetup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2" zoomScale="90" zoomScaleSheetLayoutView="90" workbookViewId="0">
      <selection activeCell="J6" sqref="J6"/>
    </sheetView>
  </sheetViews>
  <sheetFormatPr defaultColWidth="9.140625" defaultRowHeight="14.25" x14ac:dyDescent="0.25"/>
  <cols>
    <col min="1" max="1" width="5.42578125" style="44" customWidth="1"/>
    <col min="2" max="2" width="9.140625" style="44"/>
    <col min="3" max="3" width="4.140625" style="44" customWidth="1"/>
    <col min="4" max="4" width="12.42578125" style="44" customWidth="1"/>
    <col min="5" max="5" width="13.7109375" style="44" customWidth="1"/>
    <col min="6" max="6" width="5.85546875" style="45" bestFit="1" customWidth="1"/>
    <col min="7" max="7" width="4" style="45" bestFit="1" customWidth="1"/>
    <col min="8" max="8" width="14.85546875" style="46" customWidth="1"/>
    <col min="9" max="9" width="19.140625" style="46" customWidth="1"/>
    <col min="10" max="10" width="17.7109375" style="46" customWidth="1"/>
    <col min="11" max="11" width="19.28515625" style="46" customWidth="1"/>
    <col min="12" max="12" width="15.85546875" style="46" customWidth="1"/>
    <col min="13" max="13" width="19.28515625" style="46" customWidth="1"/>
    <col min="14" max="16384" width="9.140625" style="44"/>
  </cols>
  <sheetData>
    <row r="1" spans="1:13" ht="15.75" x14ac:dyDescent="0.25">
      <c r="A1" s="43" t="s">
        <v>23</v>
      </c>
    </row>
    <row r="2" spans="1:13" ht="15.75" x14ac:dyDescent="0.25">
      <c r="A2" s="43"/>
    </row>
    <row r="3" spans="1:13" ht="15.75" x14ac:dyDescent="0.25">
      <c r="A3" s="43" t="s">
        <v>1</v>
      </c>
      <c r="C3" s="44" t="s">
        <v>2</v>
      </c>
      <c r="D3" s="43" t="s">
        <v>90</v>
      </c>
    </row>
    <row r="4" spans="1:13" ht="15.75" x14ac:dyDescent="0.25">
      <c r="A4" s="43" t="s">
        <v>25</v>
      </c>
      <c r="B4" s="43"/>
      <c r="C4" s="43" t="s">
        <v>2</v>
      </c>
      <c r="D4" s="100" t="s">
        <v>85</v>
      </c>
      <c r="E4" s="100"/>
      <c r="F4" s="100"/>
      <c r="G4" s="100"/>
      <c r="H4" s="100"/>
      <c r="I4" s="100"/>
    </row>
    <row r="5" spans="1:13" ht="15.75" x14ac:dyDescent="0.25">
      <c r="A5" s="43" t="s">
        <v>27</v>
      </c>
      <c r="B5" s="43"/>
      <c r="C5" s="43" t="s">
        <v>2</v>
      </c>
      <c r="D5" s="43" t="s">
        <v>28</v>
      </c>
      <c r="E5" s="43"/>
      <c r="F5" s="47"/>
    </row>
    <row r="6" spans="1:13" ht="15.75" x14ac:dyDescent="0.25">
      <c r="A6" s="43"/>
      <c r="B6" s="43"/>
      <c r="C6" s="43"/>
      <c r="D6" s="43" t="s">
        <v>29</v>
      </c>
      <c r="E6" s="43"/>
      <c r="F6" s="47"/>
    </row>
    <row r="8" spans="1:13" ht="15.75" customHeight="1" x14ac:dyDescent="0.25">
      <c r="A8" s="103" t="s">
        <v>30</v>
      </c>
      <c r="B8" s="104" t="s">
        <v>7</v>
      </c>
      <c r="C8" s="104"/>
      <c r="D8" s="104"/>
      <c r="E8" s="104"/>
      <c r="F8" s="104" t="s">
        <v>32</v>
      </c>
      <c r="G8" s="104" t="s">
        <v>99</v>
      </c>
      <c r="H8" s="102" t="s">
        <v>31</v>
      </c>
      <c r="I8" s="102"/>
      <c r="J8" s="101" t="s">
        <v>36</v>
      </c>
      <c r="K8" s="102"/>
      <c r="L8" s="102" t="s">
        <v>37</v>
      </c>
      <c r="M8" s="102"/>
    </row>
    <row r="9" spans="1:13" x14ac:dyDescent="0.25">
      <c r="A9" s="103"/>
      <c r="B9" s="104"/>
      <c r="C9" s="104"/>
      <c r="D9" s="104"/>
      <c r="E9" s="104"/>
      <c r="F9" s="104"/>
      <c r="G9" s="104"/>
      <c r="H9" s="74" t="s">
        <v>34</v>
      </c>
      <c r="I9" s="74" t="s">
        <v>35</v>
      </c>
      <c r="J9" s="75" t="s">
        <v>34</v>
      </c>
      <c r="K9" s="74" t="s">
        <v>35</v>
      </c>
      <c r="L9" s="76" t="s">
        <v>34</v>
      </c>
      <c r="M9" s="76" t="s">
        <v>35</v>
      </c>
    </row>
    <row r="10" spans="1:13" ht="39.950000000000003" customHeight="1" x14ac:dyDescent="0.25">
      <c r="A10" s="42" t="s">
        <v>38</v>
      </c>
      <c r="B10" s="105" t="s">
        <v>91</v>
      </c>
      <c r="C10" s="106"/>
      <c r="D10" s="106"/>
      <c r="E10" s="107"/>
      <c r="F10" s="48" t="s">
        <v>94</v>
      </c>
      <c r="G10" s="72">
        <v>86</v>
      </c>
      <c r="H10" s="49">
        <v>217000</v>
      </c>
      <c r="I10" s="49">
        <f>H10*G10</f>
        <v>18662000</v>
      </c>
      <c r="J10" s="49">
        <v>217000</v>
      </c>
      <c r="K10" s="49">
        <f>G10*J10</f>
        <v>18662000</v>
      </c>
      <c r="L10" s="49">
        <v>217000</v>
      </c>
      <c r="M10" s="49">
        <f>G10*L10</f>
        <v>18662000</v>
      </c>
    </row>
    <row r="11" spans="1:13" ht="14.1" customHeight="1" x14ac:dyDescent="0.25">
      <c r="A11" s="42" t="s">
        <v>42</v>
      </c>
      <c r="B11" s="105" t="s">
        <v>92</v>
      </c>
      <c r="C11" s="106"/>
      <c r="D11" s="106"/>
      <c r="E11" s="107"/>
      <c r="F11" s="48" t="s">
        <v>94</v>
      </c>
      <c r="G11" s="72">
        <v>86</v>
      </c>
      <c r="H11" s="49">
        <v>15000</v>
      </c>
      <c r="I11" s="49">
        <f t="shared" ref="I11:I12" si="0">G11*H11</f>
        <v>1290000</v>
      </c>
      <c r="J11" s="49">
        <v>14550</v>
      </c>
      <c r="K11" s="49">
        <f t="shared" ref="K11:K12" si="1">G11*J11</f>
        <v>1251300</v>
      </c>
      <c r="L11" s="49">
        <v>14500</v>
      </c>
      <c r="M11" s="49">
        <f t="shared" ref="M11:M12" si="2">G11*L11</f>
        <v>1247000</v>
      </c>
    </row>
    <row r="12" spans="1:13" x14ac:dyDescent="0.25">
      <c r="A12" s="42" t="s">
        <v>44</v>
      </c>
      <c r="B12" s="105" t="s">
        <v>93</v>
      </c>
      <c r="C12" s="106"/>
      <c r="D12" s="106"/>
      <c r="E12" s="107"/>
      <c r="F12" s="48" t="s">
        <v>94</v>
      </c>
      <c r="G12" s="72">
        <v>86</v>
      </c>
      <c r="H12" s="49">
        <v>450000</v>
      </c>
      <c r="I12" s="49">
        <f t="shared" si="0"/>
        <v>38700000</v>
      </c>
      <c r="J12" s="49">
        <v>450000</v>
      </c>
      <c r="K12" s="49">
        <f t="shared" si="1"/>
        <v>38700000</v>
      </c>
      <c r="L12" s="49">
        <v>450000</v>
      </c>
      <c r="M12" s="49">
        <f t="shared" si="2"/>
        <v>38700000</v>
      </c>
    </row>
    <row r="13" spans="1:13" x14ac:dyDescent="0.25">
      <c r="A13" s="52"/>
      <c r="B13" s="108" t="s">
        <v>95</v>
      </c>
      <c r="C13" s="108"/>
      <c r="D13" s="108"/>
      <c r="E13" s="108"/>
      <c r="F13" s="50"/>
      <c r="G13" s="50"/>
      <c r="H13" s="51"/>
      <c r="I13" s="53">
        <f>SUM(I10:I12)</f>
        <v>58652000</v>
      </c>
      <c r="J13" s="51"/>
      <c r="K13" s="53">
        <f>SUM(K10:K12)</f>
        <v>58613300</v>
      </c>
      <c r="L13" s="51"/>
      <c r="M13" s="53">
        <f>SUM(M10:M12)</f>
        <v>58609000</v>
      </c>
    </row>
    <row r="14" spans="1:13" x14ac:dyDescent="0.25">
      <c r="A14" s="54"/>
      <c r="B14" s="55"/>
      <c r="C14" s="55"/>
      <c r="D14" s="55"/>
      <c r="E14" s="55"/>
      <c r="F14" s="56"/>
      <c r="G14" s="56"/>
      <c r="H14" s="57"/>
      <c r="I14" s="58"/>
      <c r="J14" s="57"/>
      <c r="K14" s="57"/>
      <c r="L14" s="57"/>
      <c r="M14" s="59"/>
    </row>
    <row r="15" spans="1:13" x14ac:dyDescent="0.25">
      <c r="A15" s="54"/>
      <c r="B15" s="60" t="s">
        <v>97</v>
      </c>
      <c r="C15" s="60"/>
      <c r="D15" s="60"/>
      <c r="E15" s="60"/>
      <c r="F15" s="61"/>
      <c r="G15" s="61"/>
      <c r="H15" s="62"/>
      <c r="I15" s="62">
        <f>10%*I13</f>
        <v>5865200</v>
      </c>
      <c r="J15" s="63"/>
      <c r="K15" s="62">
        <f>10%*K13</f>
        <v>5861330</v>
      </c>
      <c r="L15" s="62"/>
      <c r="M15" s="64">
        <f>10%*M13</f>
        <v>5860900</v>
      </c>
    </row>
    <row r="16" spans="1:13" x14ac:dyDescent="0.25">
      <c r="A16" s="54"/>
      <c r="B16" s="60" t="s">
        <v>98</v>
      </c>
      <c r="C16" s="60"/>
      <c r="D16" s="60"/>
      <c r="E16" s="60"/>
      <c r="F16" s="61"/>
      <c r="G16" s="61"/>
      <c r="H16" s="62"/>
      <c r="I16" s="62">
        <f>I13+I15</f>
        <v>64517200</v>
      </c>
      <c r="J16" s="63"/>
      <c r="K16" s="62">
        <f>K13+K15</f>
        <v>64474630</v>
      </c>
      <c r="L16" s="62"/>
      <c r="M16" s="64">
        <f>M13+M15</f>
        <v>64469900</v>
      </c>
    </row>
    <row r="17" spans="1:13" x14ac:dyDescent="0.25">
      <c r="A17" s="65"/>
      <c r="B17" s="66" t="s">
        <v>68</v>
      </c>
      <c r="C17" s="66"/>
      <c r="D17" s="66"/>
      <c r="E17" s="66"/>
      <c r="F17" s="67"/>
      <c r="G17" s="67"/>
      <c r="H17" s="68"/>
      <c r="I17" s="69">
        <v>64500000</v>
      </c>
      <c r="J17" s="70"/>
      <c r="K17" s="69">
        <v>64470000</v>
      </c>
      <c r="L17" s="69"/>
      <c r="M17" s="71">
        <v>64460000</v>
      </c>
    </row>
    <row r="19" spans="1:13" x14ac:dyDescent="0.25">
      <c r="B19" s="44" t="s">
        <v>96</v>
      </c>
      <c r="K19" s="46" t="s">
        <v>69</v>
      </c>
    </row>
    <row r="20" spans="1:13" x14ac:dyDescent="0.25">
      <c r="K20" s="46" t="s">
        <v>70</v>
      </c>
    </row>
    <row r="24" spans="1:13" x14ac:dyDescent="0.25">
      <c r="B24" s="44" t="s">
        <v>102</v>
      </c>
      <c r="K24" s="46" t="s">
        <v>101</v>
      </c>
    </row>
    <row r="25" spans="1:13" x14ac:dyDescent="0.25">
      <c r="B25" s="44" t="s">
        <v>73</v>
      </c>
    </row>
  </sheetData>
  <mergeCells count="12">
    <mergeCell ref="D4:I4"/>
    <mergeCell ref="B10:E10"/>
    <mergeCell ref="B11:E11"/>
    <mergeCell ref="B12:E12"/>
    <mergeCell ref="B13:E13"/>
    <mergeCell ref="J8:K8"/>
    <mergeCell ref="L8:M8"/>
    <mergeCell ref="A8:A9"/>
    <mergeCell ref="B8:E9"/>
    <mergeCell ref="F8:F9"/>
    <mergeCell ref="G8:G9"/>
    <mergeCell ref="H8:I8"/>
  </mergeCells>
  <printOptions horizontalCentered="1"/>
  <pageMargins left="0.8" right="0" top="0.74803149606299202" bottom="0.74803149606299202" header="0.31496062992126" footer="0.31496062992126"/>
  <pageSetup paperSize="9" scale="84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opLeftCell="A2" workbookViewId="0">
      <selection activeCell="K29" sqref="K29"/>
    </sheetView>
  </sheetViews>
  <sheetFormatPr defaultColWidth="9.140625" defaultRowHeight="14.25" x14ac:dyDescent="0.2"/>
  <cols>
    <col min="1" max="1" width="5.42578125" style="2" customWidth="1"/>
    <col min="2" max="2" width="9.140625" style="2"/>
    <col min="3" max="3" width="4.140625" style="2" customWidth="1"/>
    <col min="4" max="4" width="12.42578125" style="2" customWidth="1"/>
    <col min="5" max="5" width="13.7109375" style="2" customWidth="1"/>
    <col min="6" max="6" width="6.7109375" style="6" customWidth="1"/>
    <col min="7" max="7" width="7.85546875" style="6" customWidth="1"/>
    <col min="8" max="8" width="14.85546875" style="8" customWidth="1"/>
    <col min="9" max="9" width="18.5703125" style="8" customWidth="1"/>
    <col min="10" max="10" width="14.85546875" style="8" customWidth="1"/>
    <col min="11" max="11" width="18.28515625" style="8" customWidth="1"/>
    <col min="12" max="12" width="14.85546875" style="8" customWidth="1"/>
    <col min="13" max="13" width="18" style="8" customWidth="1"/>
    <col min="14" max="14" width="9.140625" style="2"/>
    <col min="15" max="15" width="11.5703125" style="2" bestFit="1" customWidth="1"/>
    <col min="16" max="16384" width="9.140625" style="2"/>
  </cols>
  <sheetData>
    <row r="1" spans="1:15" ht="15.75" x14ac:dyDescent="0.25">
      <c r="A1" s="1" t="s">
        <v>23</v>
      </c>
    </row>
    <row r="2" spans="1:15" ht="15.75" x14ac:dyDescent="0.25">
      <c r="A2" s="1"/>
    </row>
    <row r="3" spans="1:15" ht="15.75" x14ac:dyDescent="0.25">
      <c r="A3" s="1" t="s">
        <v>1</v>
      </c>
      <c r="C3" s="2" t="s">
        <v>2</v>
      </c>
      <c r="D3" s="1" t="s">
        <v>24</v>
      </c>
    </row>
    <row r="4" spans="1:15" ht="15.75" x14ac:dyDescent="0.25">
      <c r="A4" s="1" t="s">
        <v>25</v>
      </c>
      <c r="B4" s="1"/>
      <c r="C4" s="1" t="s">
        <v>2</v>
      </c>
      <c r="D4" s="1" t="s">
        <v>26</v>
      </c>
      <c r="E4" s="1"/>
      <c r="F4" s="7"/>
    </row>
    <row r="5" spans="1:15" ht="15.75" x14ac:dyDescent="0.25">
      <c r="A5" s="1" t="s">
        <v>27</v>
      </c>
      <c r="B5" s="1"/>
      <c r="C5" s="1" t="s">
        <v>2</v>
      </c>
      <c r="D5" s="1" t="s">
        <v>28</v>
      </c>
      <c r="E5" s="1"/>
      <c r="F5" s="7"/>
    </row>
    <row r="6" spans="1:15" ht="15.75" x14ac:dyDescent="0.25">
      <c r="A6" s="1"/>
      <c r="B6" s="1"/>
      <c r="C6" s="1"/>
      <c r="D6" s="1" t="s">
        <v>29</v>
      </c>
      <c r="E6" s="1"/>
      <c r="F6" s="7"/>
    </row>
    <row r="8" spans="1:15" ht="15.75" customHeight="1" x14ac:dyDescent="0.2">
      <c r="A8" s="111" t="s">
        <v>30</v>
      </c>
      <c r="B8" s="112" t="s">
        <v>7</v>
      </c>
      <c r="C8" s="112"/>
      <c r="D8" s="112"/>
      <c r="E8" s="112"/>
      <c r="F8" s="112" t="s">
        <v>32</v>
      </c>
      <c r="G8" s="112" t="s">
        <v>33</v>
      </c>
      <c r="H8" s="109" t="s">
        <v>31</v>
      </c>
      <c r="I8" s="109"/>
      <c r="J8" s="109" t="s">
        <v>36</v>
      </c>
      <c r="K8" s="109"/>
      <c r="L8" s="109" t="s">
        <v>37</v>
      </c>
      <c r="M8" s="109"/>
    </row>
    <row r="9" spans="1:15" x14ac:dyDescent="0.2">
      <c r="A9" s="111"/>
      <c r="B9" s="112"/>
      <c r="C9" s="112"/>
      <c r="D9" s="112"/>
      <c r="E9" s="112"/>
      <c r="F9" s="112"/>
      <c r="G9" s="112"/>
      <c r="H9" s="9" t="s">
        <v>34</v>
      </c>
      <c r="I9" s="9" t="s">
        <v>35</v>
      </c>
      <c r="J9" s="9" t="s">
        <v>34</v>
      </c>
      <c r="K9" s="9" t="s">
        <v>35</v>
      </c>
      <c r="L9" s="10" t="s">
        <v>34</v>
      </c>
      <c r="M9" s="10" t="s">
        <v>35</v>
      </c>
    </row>
    <row r="10" spans="1:15" x14ac:dyDescent="0.2">
      <c r="A10" s="11"/>
      <c r="B10" s="12"/>
      <c r="C10" s="12"/>
      <c r="D10" s="12"/>
      <c r="E10" s="12"/>
      <c r="F10" s="13"/>
      <c r="G10" s="13"/>
      <c r="H10" s="14"/>
      <c r="I10" s="14"/>
      <c r="J10" s="14"/>
      <c r="K10" s="14"/>
      <c r="L10" s="14"/>
      <c r="M10" s="15"/>
    </row>
    <row r="11" spans="1:15" x14ac:dyDescent="0.2">
      <c r="A11" s="29" t="s">
        <v>40</v>
      </c>
      <c r="B11" s="16" t="s">
        <v>39</v>
      </c>
      <c r="C11" s="17"/>
      <c r="D11" s="17"/>
      <c r="E11" s="17"/>
      <c r="F11" s="18"/>
      <c r="G11" s="18"/>
      <c r="H11" s="19"/>
      <c r="I11" s="19"/>
      <c r="J11" s="19"/>
      <c r="K11" s="19"/>
      <c r="L11" s="19"/>
      <c r="M11" s="20"/>
    </row>
    <row r="12" spans="1:15" x14ac:dyDescent="0.2">
      <c r="A12" s="36" t="s">
        <v>38</v>
      </c>
      <c r="B12" s="11" t="s">
        <v>41</v>
      </c>
      <c r="C12" s="12"/>
      <c r="D12" s="12"/>
      <c r="E12" s="5"/>
      <c r="F12" s="35" t="s">
        <v>56</v>
      </c>
      <c r="G12" s="35">
        <v>18</v>
      </c>
      <c r="H12" s="10">
        <v>1949285</v>
      </c>
      <c r="I12" s="10">
        <f>G12*H12</f>
        <v>35087130</v>
      </c>
      <c r="J12" s="10">
        <v>1949285</v>
      </c>
      <c r="K12" s="10">
        <f>G12*J12</f>
        <v>35087130</v>
      </c>
      <c r="L12" s="10">
        <v>1949285</v>
      </c>
      <c r="M12" s="10">
        <f>G12*L12</f>
        <v>35087130</v>
      </c>
    </row>
    <row r="13" spans="1:15" x14ac:dyDescent="0.2">
      <c r="A13" s="36" t="s">
        <v>42</v>
      </c>
      <c r="B13" s="11" t="s">
        <v>43</v>
      </c>
      <c r="C13" s="12"/>
      <c r="D13" s="12"/>
      <c r="E13" s="5"/>
      <c r="F13" s="35" t="s">
        <v>56</v>
      </c>
      <c r="G13" s="35">
        <v>18</v>
      </c>
      <c r="H13" s="10">
        <f>4%*H12</f>
        <v>77971.400000000009</v>
      </c>
      <c r="I13" s="10">
        <f t="shared" ref="I13:I15" si="0">G13*H13</f>
        <v>1403485.2000000002</v>
      </c>
      <c r="J13" s="10">
        <f>4%*J12</f>
        <v>77971.400000000009</v>
      </c>
      <c r="K13" s="10">
        <f t="shared" ref="K13:K15" si="1">G13*J13</f>
        <v>1403485.2000000002</v>
      </c>
      <c r="L13" s="10">
        <f>4%*L12</f>
        <v>77971.400000000009</v>
      </c>
      <c r="M13" s="10">
        <f t="shared" ref="M13:M15" si="2">G13*L13</f>
        <v>1403485.2000000002</v>
      </c>
    </row>
    <row r="14" spans="1:15" x14ac:dyDescent="0.2">
      <c r="A14" s="36" t="s">
        <v>44</v>
      </c>
      <c r="B14" s="11" t="s">
        <v>45</v>
      </c>
      <c r="C14" s="12"/>
      <c r="D14" s="12"/>
      <c r="E14" s="5"/>
      <c r="F14" s="35" t="s">
        <v>56</v>
      </c>
      <c r="G14" s="35">
        <v>18</v>
      </c>
      <c r="H14" s="10">
        <f>6.24%*H12</f>
        <v>121635.38400000001</v>
      </c>
      <c r="I14" s="10">
        <f t="shared" si="0"/>
        <v>2189436.912</v>
      </c>
      <c r="J14" s="10">
        <f>6.24%*J12</f>
        <v>121635.38400000001</v>
      </c>
      <c r="K14" s="10">
        <f t="shared" si="1"/>
        <v>2189436.912</v>
      </c>
      <c r="L14" s="10">
        <f>6.24%*L12</f>
        <v>121635.38400000001</v>
      </c>
      <c r="M14" s="10">
        <f t="shared" si="2"/>
        <v>2189436.912</v>
      </c>
    </row>
    <row r="15" spans="1:15" x14ac:dyDescent="0.2">
      <c r="A15" s="36" t="s">
        <v>46</v>
      </c>
      <c r="B15" s="11" t="s">
        <v>47</v>
      </c>
      <c r="C15" s="12"/>
      <c r="D15" s="12"/>
      <c r="E15" s="5"/>
      <c r="F15" s="35" t="s">
        <v>57</v>
      </c>
      <c r="G15" s="35">
        <v>2</v>
      </c>
      <c r="H15" s="10">
        <v>1949285</v>
      </c>
      <c r="I15" s="10">
        <f t="shared" si="0"/>
        <v>3898570</v>
      </c>
      <c r="J15" s="10">
        <v>1949285</v>
      </c>
      <c r="K15" s="10">
        <f t="shared" si="1"/>
        <v>3898570</v>
      </c>
      <c r="L15" s="10">
        <v>1949285</v>
      </c>
      <c r="M15" s="10">
        <f t="shared" si="2"/>
        <v>3898570</v>
      </c>
      <c r="O15" s="39"/>
    </row>
    <row r="16" spans="1:15" x14ac:dyDescent="0.2">
      <c r="A16" s="32"/>
      <c r="B16" s="110" t="s">
        <v>61</v>
      </c>
      <c r="C16" s="110"/>
      <c r="D16" s="110"/>
      <c r="E16" s="110"/>
      <c r="F16" s="13"/>
      <c r="G16" s="13"/>
      <c r="H16" s="14"/>
      <c r="I16" s="33">
        <f>SUM(I12:I15)</f>
        <v>42578622.112000003</v>
      </c>
      <c r="J16" s="14"/>
      <c r="K16" s="33">
        <f>SUM(K12:K15)</f>
        <v>42578622.112000003</v>
      </c>
      <c r="L16" s="14"/>
      <c r="M16" s="34">
        <f>SUM(M12:M15)</f>
        <v>42578622.112000003</v>
      </c>
    </row>
    <row r="17" spans="1:13" x14ac:dyDescent="0.2">
      <c r="A17" s="30"/>
      <c r="B17" s="21"/>
      <c r="C17" s="21"/>
      <c r="D17" s="21"/>
      <c r="E17" s="21"/>
      <c r="F17" s="22"/>
      <c r="G17" s="22"/>
      <c r="H17" s="23"/>
      <c r="I17" s="23"/>
      <c r="J17" s="23"/>
      <c r="K17" s="23"/>
      <c r="L17" s="23"/>
      <c r="M17" s="24"/>
    </row>
    <row r="18" spans="1:13" x14ac:dyDescent="0.2">
      <c r="A18" s="37" t="s">
        <v>48</v>
      </c>
      <c r="B18" s="38" t="s">
        <v>49</v>
      </c>
      <c r="C18" s="12"/>
      <c r="D18" s="12"/>
      <c r="E18" s="12"/>
      <c r="F18" s="13"/>
      <c r="G18" s="13"/>
      <c r="H18" s="14"/>
      <c r="I18" s="14"/>
      <c r="J18" s="14"/>
      <c r="K18" s="14"/>
      <c r="L18" s="14"/>
      <c r="M18" s="15"/>
    </row>
    <row r="19" spans="1:13" x14ac:dyDescent="0.2">
      <c r="A19" s="36" t="s">
        <v>38</v>
      </c>
      <c r="B19" s="12" t="s">
        <v>50</v>
      </c>
      <c r="C19" s="12"/>
      <c r="D19" s="12"/>
      <c r="E19" s="12"/>
      <c r="F19" s="35" t="s">
        <v>58</v>
      </c>
      <c r="G19" s="35">
        <v>4</v>
      </c>
      <c r="H19" s="10">
        <v>795000</v>
      </c>
      <c r="I19" s="10">
        <f>G19*H19</f>
        <v>3180000</v>
      </c>
      <c r="J19" s="10">
        <v>795000</v>
      </c>
      <c r="K19" s="10">
        <f>G19*J19</f>
        <v>3180000</v>
      </c>
      <c r="L19" s="10">
        <v>795000</v>
      </c>
      <c r="M19" s="10">
        <f>G19*L19</f>
        <v>3180000</v>
      </c>
    </row>
    <row r="20" spans="1:13" x14ac:dyDescent="0.2">
      <c r="A20" s="36" t="s">
        <v>42</v>
      </c>
      <c r="B20" s="12" t="s">
        <v>51</v>
      </c>
      <c r="C20" s="12"/>
      <c r="D20" s="12"/>
      <c r="E20" s="12"/>
      <c r="F20" s="35" t="s">
        <v>59</v>
      </c>
      <c r="G20" s="35">
        <v>9</v>
      </c>
      <c r="H20" s="10">
        <v>1239500</v>
      </c>
      <c r="I20" s="10">
        <f t="shared" ref="I20:I21" si="3">G20*H20</f>
        <v>11155500</v>
      </c>
      <c r="J20" s="10">
        <v>1236500</v>
      </c>
      <c r="K20" s="10">
        <f t="shared" ref="K20:K21" si="4">G20*J20</f>
        <v>11128500</v>
      </c>
      <c r="L20" s="10">
        <v>1235000</v>
      </c>
      <c r="M20" s="10">
        <f>G20*L20</f>
        <v>11115000</v>
      </c>
    </row>
    <row r="21" spans="1:13" x14ac:dyDescent="0.2">
      <c r="A21" s="36" t="s">
        <v>44</v>
      </c>
      <c r="B21" s="12" t="s">
        <v>52</v>
      </c>
      <c r="C21" s="12"/>
      <c r="D21" s="12"/>
      <c r="E21" s="12"/>
      <c r="F21" s="35" t="s">
        <v>59</v>
      </c>
      <c r="G21" s="35">
        <v>9</v>
      </c>
      <c r="H21" s="10">
        <v>1032100</v>
      </c>
      <c r="I21" s="10">
        <f t="shared" si="3"/>
        <v>9288900</v>
      </c>
      <c r="J21" s="10">
        <v>1026600</v>
      </c>
      <c r="K21" s="10">
        <f t="shared" si="4"/>
        <v>9239400</v>
      </c>
      <c r="L21" s="10">
        <v>1020000</v>
      </c>
      <c r="M21" s="10">
        <f>G21*L21</f>
        <v>9180000</v>
      </c>
    </row>
    <row r="22" spans="1:13" x14ac:dyDescent="0.2">
      <c r="A22" s="36"/>
      <c r="B22" s="110" t="s">
        <v>62</v>
      </c>
      <c r="C22" s="110"/>
      <c r="D22" s="110"/>
      <c r="E22" s="110"/>
      <c r="F22" s="13"/>
      <c r="G22" s="13"/>
      <c r="H22" s="14"/>
      <c r="I22" s="33">
        <f>SUM(I19:I21)</f>
        <v>23624400</v>
      </c>
      <c r="J22" s="14"/>
      <c r="K22" s="33">
        <f>SUM(K19:K21)</f>
        <v>23547900</v>
      </c>
      <c r="L22" s="14"/>
      <c r="M22" s="34">
        <f>SUM(M19:M21)</f>
        <v>23475000</v>
      </c>
    </row>
    <row r="23" spans="1:13" x14ac:dyDescent="0.2">
      <c r="A23" s="30"/>
      <c r="B23" s="21"/>
      <c r="C23" s="21"/>
      <c r="D23" s="21"/>
      <c r="E23" s="21"/>
      <c r="F23" s="22"/>
      <c r="G23" s="22"/>
      <c r="H23" s="23"/>
      <c r="I23" s="23"/>
      <c r="J23" s="23"/>
      <c r="K23" s="23"/>
      <c r="L23" s="23"/>
      <c r="M23" s="24"/>
    </row>
    <row r="24" spans="1:13" x14ac:dyDescent="0.2">
      <c r="A24" s="37" t="s">
        <v>53</v>
      </c>
      <c r="B24" s="38" t="s">
        <v>54</v>
      </c>
      <c r="C24" s="12"/>
      <c r="D24" s="12"/>
      <c r="E24" s="12"/>
      <c r="F24" s="13"/>
      <c r="G24" s="13"/>
      <c r="H24" s="14"/>
      <c r="I24" s="14"/>
      <c r="J24" s="14"/>
      <c r="K24" s="14"/>
      <c r="L24" s="14"/>
      <c r="M24" s="15"/>
    </row>
    <row r="25" spans="1:13" x14ac:dyDescent="0.2">
      <c r="A25" s="36" t="s">
        <v>38</v>
      </c>
      <c r="B25" s="12" t="s">
        <v>55</v>
      </c>
      <c r="C25" s="12"/>
      <c r="D25" s="12"/>
      <c r="E25" s="12"/>
      <c r="F25" s="35" t="s">
        <v>60</v>
      </c>
      <c r="G25" s="35">
        <v>1</v>
      </c>
      <c r="H25" s="10">
        <v>7280000</v>
      </c>
      <c r="I25" s="10">
        <f>G25*H25</f>
        <v>7280000</v>
      </c>
      <c r="J25" s="10">
        <v>7280000</v>
      </c>
      <c r="K25" s="10">
        <f>G25*J25</f>
        <v>7280000</v>
      </c>
      <c r="L25" s="10">
        <v>7280000</v>
      </c>
      <c r="M25" s="10">
        <f>G25*L25</f>
        <v>7280000</v>
      </c>
    </row>
    <row r="26" spans="1:13" x14ac:dyDescent="0.2">
      <c r="A26" s="32"/>
      <c r="B26" s="110" t="s">
        <v>63</v>
      </c>
      <c r="C26" s="110"/>
      <c r="D26" s="110"/>
      <c r="E26" s="110"/>
      <c r="F26" s="13"/>
      <c r="G26" s="13"/>
      <c r="H26" s="14"/>
      <c r="I26" s="33">
        <f>SUM(I25)</f>
        <v>7280000</v>
      </c>
      <c r="J26" s="14"/>
      <c r="K26" s="33">
        <f>SUM(K25)</f>
        <v>7280000</v>
      </c>
      <c r="L26" s="14"/>
      <c r="M26" s="34">
        <f>SUM(M25)</f>
        <v>7280000</v>
      </c>
    </row>
    <row r="27" spans="1:13" x14ac:dyDescent="0.2">
      <c r="A27" s="30"/>
      <c r="B27" s="21"/>
      <c r="C27" s="21"/>
      <c r="D27" s="21"/>
      <c r="E27" s="21"/>
      <c r="F27" s="22"/>
      <c r="G27" s="22"/>
      <c r="H27" s="23"/>
      <c r="I27" s="23"/>
      <c r="J27" s="23"/>
      <c r="K27" s="23"/>
      <c r="L27" s="23"/>
      <c r="M27" s="24"/>
    </row>
    <row r="28" spans="1:13" x14ac:dyDescent="0.2">
      <c r="A28" s="30"/>
      <c r="B28" s="21" t="s">
        <v>64</v>
      </c>
      <c r="C28" s="21"/>
      <c r="D28" s="21"/>
      <c r="E28" s="21"/>
      <c r="F28" s="22"/>
      <c r="G28" s="22"/>
      <c r="H28" s="23"/>
      <c r="I28" s="23">
        <f>I16+I22+I26</f>
        <v>73483022.112000003</v>
      </c>
      <c r="J28" s="23"/>
      <c r="K28" s="23">
        <f>K16+K22+K26</f>
        <v>73406522.112000003</v>
      </c>
      <c r="L28" s="23"/>
      <c r="M28" s="24">
        <f>M16+M22+M26</f>
        <v>73333622.112000003</v>
      </c>
    </row>
    <row r="29" spans="1:13" x14ac:dyDescent="0.2">
      <c r="A29" s="30"/>
      <c r="B29" s="21" t="s">
        <v>65</v>
      </c>
      <c r="C29" s="21"/>
      <c r="D29" s="21"/>
      <c r="E29" s="21"/>
      <c r="F29" s="22"/>
      <c r="G29" s="22"/>
      <c r="H29" s="23"/>
      <c r="I29" s="23">
        <f>I22+I26</f>
        <v>30904400</v>
      </c>
      <c r="J29" s="23"/>
      <c r="K29" s="23">
        <f>K22+K26</f>
        <v>30827900</v>
      </c>
      <c r="L29" s="23"/>
      <c r="M29" s="24">
        <f>M22+M26</f>
        <v>30755000</v>
      </c>
    </row>
    <row r="30" spans="1:13" x14ac:dyDescent="0.2">
      <c r="A30" s="30"/>
      <c r="B30" s="21" t="s">
        <v>66</v>
      </c>
      <c r="C30" s="21"/>
      <c r="D30" s="21"/>
      <c r="E30" s="21"/>
      <c r="F30" s="22"/>
      <c r="G30" s="22"/>
      <c r="H30" s="23"/>
      <c r="I30" s="23">
        <f>10%*I29</f>
        <v>3090440</v>
      </c>
      <c r="J30" s="23"/>
      <c r="K30" s="23">
        <f>10%*K29</f>
        <v>3082790</v>
      </c>
      <c r="L30" s="23"/>
      <c r="M30" s="24">
        <f>10%*M29</f>
        <v>3075500</v>
      </c>
    </row>
    <row r="31" spans="1:13" x14ac:dyDescent="0.2">
      <c r="A31" s="30"/>
      <c r="B31" s="21" t="s">
        <v>67</v>
      </c>
      <c r="C31" s="21"/>
      <c r="D31" s="21"/>
      <c r="E31" s="21"/>
      <c r="F31" s="22"/>
      <c r="G31" s="22"/>
      <c r="H31" s="23"/>
      <c r="I31" s="23">
        <f>I28+I30</f>
        <v>76573462.112000003</v>
      </c>
      <c r="J31" s="23"/>
      <c r="K31" s="23">
        <f>K28+K30</f>
        <v>76489312.112000003</v>
      </c>
      <c r="L31" s="23"/>
      <c r="M31" s="24">
        <f>M28+M30</f>
        <v>76409122.112000003</v>
      </c>
    </row>
    <row r="32" spans="1:13" x14ac:dyDescent="0.2">
      <c r="A32" s="31"/>
      <c r="B32" s="25" t="s">
        <v>68</v>
      </c>
      <c r="C32" s="25"/>
      <c r="D32" s="25"/>
      <c r="E32" s="25"/>
      <c r="F32" s="26"/>
      <c r="G32" s="26"/>
      <c r="H32" s="27"/>
      <c r="I32" s="27">
        <v>83370000</v>
      </c>
      <c r="J32" s="27"/>
      <c r="K32" s="27">
        <v>83276000</v>
      </c>
      <c r="L32" s="27"/>
      <c r="M32" s="28">
        <v>76409000</v>
      </c>
    </row>
    <row r="34" spans="2:11" x14ac:dyDescent="0.2">
      <c r="B34" s="2" t="s">
        <v>71</v>
      </c>
      <c r="K34" s="8" t="s">
        <v>69</v>
      </c>
    </row>
    <row r="35" spans="2:11" x14ac:dyDescent="0.2">
      <c r="K35" s="8" t="s">
        <v>70</v>
      </c>
    </row>
    <row r="39" spans="2:11" x14ac:dyDescent="0.2">
      <c r="B39" s="2" t="s">
        <v>72</v>
      </c>
      <c r="K39" s="8" t="s">
        <v>22</v>
      </c>
    </row>
    <row r="40" spans="2:11" x14ac:dyDescent="0.2">
      <c r="B40" s="2" t="s">
        <v>73</v>
      </c>
    </row>
  </sheetData>
  <mergeCells count="10">
    <mergeCell ref="L8:M8"/>
    <mergeCell ref="B16:E16"/>
    <mergeCell ref="B22:E22"/>
    <mergeCell ref="B26:E26"/>
    <mergeCell ref="A8:A9"/>
    <mergeCell ref="B8:E9"/>
    <mergeCell ref="F8:F9"/>
    <mergeCell ref="G8:G9"/>
    <mergeCell ref="H8:I8"/>
    <mergeCell ref="J8:K8"/>
  </mergeCells>
  <pageMargins left="0.70866141732283472" right="0.27559055118110237" top="0.74803149606299213" bottom="0.74803149606299213" header="0.31496062992125984" footer="0.31496062992125984"/>
  <pageSetup scale="8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activeCell="M29" sqref="M29"/>
    </sheetView>
  </sheetViews>
  <sheetFormatPr defaultColWidth="9.140625" defaultRowHeight="14.25" x14ac:dyDescent="0.2"/>
  <cols>
    <col min="1" max="1" width="5.42578125" style="2" customWidth="1"/>
    <col min="2" max="2" width="9.140625" style="2"/>
    <col min="3" max="3" width="4.140625" style="2" customWidth="1"/>
    <col min="4" max="4" width="12.42578125" style="2" customWidth="1"/>
    <col min="5" max="5" width="13.7109375" style="2" customWidth="1"/>
    <col min="6" max="6" width="6.7109375" style="6" customWidth="1"/>
    <col min="7" max="7" width="7.85546875" style="6" customWidth="1"/>
    <col min="8" max="8" width="14.85546875" style="8" customWidth="1"/>
    <col min="9" max="9" width="18.5703125" style="8" customWidth="1"/>
    <col min="10" max="10" width="14.85546875" style="8" customWidth="1"/>
    <col min="11" max="11" width="18.28515625" style="8" customWidth="1"/>
    <col min="12" max="12" width="14.85546875" style="8" customWidth="1"/>
    <col min="13" max="13" width="18" style="8" customWidth="1"/>
    <col min="14" max="14" width="9.140625" style="2"/>
    <col min="15" max="15" width="11.5703125" style="2" bestFit="1" customWidth="1"/>
    <col min="16" max="16384" width="9.140625" style="2"/>
  </cols>
  <sheetData>
    <row r="1" spans="1:13" ht="15.75" x14ac:dyDescent="0.25">
      <c r="A1" s="1" t="s">
        <v>23</v>
      </c>
    </row>
    <row r="2" spans="1:13" ht="15.75" x14ac:dyDescent="0.25">
      <c r="A2" s="1"/>
    </row>
    <row r="3" spans="1:13" ht="15.75" x14ac:dyDescent="0.25">
      <c r="A3" s="1" t="s">
        <v>1</v>
      </c>
      <c r="C3" s="2" t="s">
        <v>2</v>
      </c>
      <c r="D3" s="1" t="s">
        <v>24</v>
      </c>
    </row>
    <row r="4" spans="1:13" ht="15.75" x14ac:dyDescent="0.25">
      <c r="A4" s="1" t="s">
        <v>25</v>
      </c>
      <c r="B4" s="1"/>
      <c r="C4" s="1" t="s">
        <v>2</v>
      </c>
      <c r="D4" s="1" t="s">
        <v>26</v>
      </c>
      <c r="E4" s="1"/>
      <c r="F4" s="7"/>
    </row>
    <row r="5" spans="1:13" ht="15.75" x14ac:dyDescent="0.25">
      <c r="A5" s="1" t="s">
        <v>27</v>
      </c>
      <c r="B5" s="1"/>
      <c r="C5" s="1" t="s">
        <v>2</v>
      </c>
      <c r="D5" s="1" t="s">
        <v>28</v>
      </c>
      <c r="E5" s="1"/>
      <c r="F5" s="7"/>
    </row>
    <row r="6" spans="1:13" ht="15.75" x14ac:dyDescent="0.25">
      <c r="A6" s="1"/>
      <c r="B6" s="1"/>
      <c r="C6" s="1"/>
      <c r="D6" s="1" t="s">
        <v>29</v>
      </c>
      <c r="E6" s="1"/>
      <c r="F6" s="7"/>
    </row>
    <row r="8" spans="1:13" ht="15.75" customHeight="1" x14ac:dyDescent="0.2">
      <c r="A8" s="111" t="s">
        <v>30</v>
      </c>
      <c r="B8" s="112" t="s">
        <v>7</v>
      </c>
      <c r="C8" s="112"/>
      <c r="D8" s="112"/>
      <c r="E8" s="112"/>
      <c r="F8" s="112" t="s">
        <v>32</v>
      </c>
      <c r="G8" s="112" t="s">
        <v>33</v>
      </c>
      <c r="H8" s="109" t="s">
        <v>31</v>
      </c>
      <c r="I8" s="109"/>
      <c r="J8" s="109" t="s">
        <v>36</v>
      </c>
      <c r="K8" s="109"/>
      <c r="L8" s="109" t="s">
        <v>37</v>
      </c>
      <c r="M8" s="109"/>
    </row>
    <row r="9" spans="1:13" x14ac:dyDescent="0.2">
      <c r="A9" s="111"/>
      <c r="B9" s="112"/>
      <c r="C9" s="112"/>
      <c r="D9" s="112"/>
      <c r="E9" s="112"/>
      <c r="F9" s="112"/>
      <c r="G9" s="112"/>
      <c r="H9" s="9" t="s">
        <v>34</v>
      </c>
      <c r="I9" s="9" t="s">
        <v>35</v>
      </c>
      <c r="J9" s="9" t="s">
        <v>34</v>
      </c>
      <c r="K9" s="9" t="s">
        <v>35</v>
      </c>
      <c r="L9" s="10" t="s">
        <v>34</v>
      </c>
      <c r="M9" s="10" t="s">
        <v>35</v>
      </c>
    </row>
    <row r="10" spans="1:13" x14ac:dyDescent="0.2">
      <c r="A10" s="11"/>
      <c r="B10" s="12"/>
      <c r="C10" s="12"/>
      <c r="D10" s="12"/>
      <c r="E10" s="12"/>
      <c r="F10" s="13"/>
      <c r="G10" s="13"/>
      <c r="H10" s="14"/>
      <c r="I10" s="14"/>
      <c r="J10" s="14"/>
      <c r="K10" s="14"/>
      <c r="L10" s="14"/>
      <c r="M10" s="15"/>
    </row>
    <row r="11" spans="1:13" x14ac:dyDescent="0.2">
      <c r="A11" s="29" t="s">
        <v>40</v>
      </c>
      <c r="B11" s="16" t="s">
        <v>39</v>
      </c>
      <c r="C11" s="17"/>
      <c r="D11" s="17"/>
      <c r="E11" s="17"/>
      <c r="F11" s="18"/>
      <c r="G11" s="18"/>
      <c r="H11" s="19"/>
      <c r="I11" s="19"/>
      <c r="J11" s="19"/>
      <c r="K11" s="19"/>
      <c r="L11" s="19"/>
      <c r="M11" s="20"/>
    </row>
    <row r="12" spans="1:13" x14ac:dyDescent="0.2">
      <c r="A12" s="36" t="s">
        <v>38</v>
      </c>
      <c r="B12" s="11" t="s">
        <v>41</v>
      </c>
      <c r="C12" s="12"/>
      <c r="D12" s="12"/>
      <c r="E12" s="5"/>
      <c r="F12" s="35" t="s">
        <v>56</v>
      </c>
      <c r="G12" s="35">
        <v>1</v>
      </c>
      <c r="H12" s="10">
        <v>1949285</v>
      </c>
      <c r="I12" s="10">
        <f>G12*H12</f>
        <v>1949285</v>
      </c>
      <c r="J12" s="10">
        <v>1949285</v>
      </c>
      <c r="K12" s="10">
        <f>G12*J12</f>
        <v>1949285</v>
      </c>
      <c r="L12" s="10">
        <v>1949285</v>
      </c>
      <c r="M12" s="10">
        <f>G12*L12</f>
        <v>1949285</v>
      </c>
    </row>
    <row r="13" spans="1:13" x14ac:dyDescent="0.2">
      <c r="A13" s="36" t="s">
        <v>42</v>
      </c>
      <c r="B13" s="11" t="s">
        <v>43</v>
      </c>
      <c r="C13" s="12"/>
      <c r="D13" s="12"/>
      <c r="E13" s="5"/>
      <c r="F13" s="35" t="s">
        <v>56</v>
      </c>
      <c r="G13" s="35">
        <v>1</v>
      </c>
      <c r="H13" s="10">
        <f>4%*H12</f>
        <v>77971.400000000009</v>
      </c>
      <c r="I13" s="10">
        <f t="shared" ref="I13:I14" si="0">G13*H13</f>
        <v>77971.400000000009</v>
      </c>
      <c r="J13" s="10">
        <f>4%*J12</f>
        <v>77971.400000000009</v>
      </c>
      <c r="K13" s="10">
        <f t="shared" ref="K13:K14" si="1">G13*J13</f>
        <v>77971.400000000009</v>
      </c>
      <c r="L13" s="10">
        <f>4%*L12</f>
        <v>77971.400000000009</v>
      </c>
      <c r="M13" s="10">
        <f t="shared" ref="M13:M14" si="2">G13*L13</f>
        <v>77971.400000000009</v>
      </c>
    </row>
    <row r="14" spans="1:13" x14ac:dyDescent="0.2">
      <c r="A14" s="36" t="s">
        <v>44</v>
      </c>
      <c r="B14" s="11" t="s">
        <v>45</v>
      </c>
      <c r="C14" s="12"/>
      <c r="D14" s="12"/>
      <c r="E14" s="5"/>
      <c r="F14" s="35" t="s">
        <v>56</v>
      </c>
      <c r="G14" s="35">
        <v>1</v>
      </c>
      <c r="H14" s="10">
        <f>6.24%*H12</f>
        <v>121635.38400000001</v>
      </c>
      <c r="I14" s="10">
        <f t="shared" si="0"/>
        <v>121635.38400000001</v>
      </c>
      <c r="J14" s="10">
        <f>6.24%*J12</f>
        <v>121635.38400000001</v>
      </c>
      <c r="K14" s="10">
        <f t="shared" si="1"/>
        <v>121635.38400000001</v>
      </c>
      <c r="L14" s="10">
        <f>6.24%*L12</f>
        <v>121635.38400000001</v>
      </c>
      <c r="M14" s="10">
        <f t="shared" si="2"/>
        <v>121635.38400000001</v>
      </c>
    </row>
    <row r="15" spans="1:13" x14ac:dyDescent="0.2">
      <c r="A15" s="32"/>
      <c r="B15" s="110" t="s">
        <v>61</v>
      </c>
      <c r="C15" s="110"/>
      <c r="D15" s="110"/>
      <c r="E15" s="110"/>
      <c r="F15" s="13"/>
      <c r="G15" s="13"/>
      <c r="H15" s="14"/>
      <c r="I15" s="33">
        <f>SUM(I12:I14)</f>
        <v>2148891.784</v>
      </c>
      <c r="J15" s="14"/>
      <c r="K15" s="33">
        <f>SUM(K12:K14)</f>
        <v>2148891.784</v>
      </c>
      <c r="L15" s="14"/>
      <c r="M15" s="34">
        <f>SUM(M12:M14)</f>
        <v>2148891.784</v>
      </c>
    </row>
    <row r="16" spans="1:13" x14ac:dyDescent="0.2">
      <c r="A16" s="30"/>
      <c r="B16" s="21"/>
      <c r="C16" s="21"/>
      <c r="D16" s="21"/>
      <c r="E16" s="21"/>
      <c r="F16" s="22"/>
      <c r="G16" s="22"/>
      <c r="H16" s="23"/>
      <c r="I16" s="23"/>
      <c r="J16" s="23"/>
      <c r="K16" s="23"/>
      <c r="L16" s="23"/>
      <c r="M16" s="24"/>
    </row>
    <row r="17" spans="1:15" x14ac:dyDescent="0.2">
      <c r="A17" s="37" t="s">
        <v>48</v>
      </c>
      <c r="B17" s="38" t="s">
        <v>49</v>
      </c>
      <c r="C17" s="12"/>
      <c r="D17" s="12"/>
      <c r="E17" s="12"/>
      <c r="F17" s="13"/>
      <c r="G17" s="13"/>
      <c r="H17" s="14"/>
      <c r="I17" s="14"/>
      <c r="J17" s="14"/>
      <c r="K17" s="14"/>
      <c r="L17" s="14"/>
      <c r="M17" s="15"/>
    </row>
    <row r="18" spans="1:15" x14ac:dyDescent="0.2">
      <c r="A18" s="36">
        <v>1</v>
      </c>
      <c r="B18" s="12" t="s">
        <v>51</v>
      </c>
      <c r="C18" s="12"/>
      <c r="D18" s="12"/>
      <c r="E18" s="12"/>
      <c r="F18" s="35" t="s">
        <v>59</v>
      </c>
      <c r="G18" s="35">
        <v>1</v>
      </c>
      <c r="H18" s="10">
        <v>1239500</v>
      </c>
      <c r="I18" s="10">
        <f t="shared" ref="I18" si="3">G18*H18</f>
        <v>1239500</v>
      </c>
      <c r="J18" s="10">
        <v>1236500</v>
      </c>
      <c r="K18" s="10">
        <f t="shared" ref="K18" si="4">G18*J18</f>
        <v>1236500</v>
      </c>
      <c r="L18" s="10">
        <v>210000</v>
      </c>
      <c r="M18" s="10">
        <f>G18*L18</f>
        <v>210000</v>
      </c>
    </row>
    <row r="19" spans="1:15" x14ac:dyDescent="0.2">
      <c r="A19" s="36"/>
      <c r="B19" s="110" t="s">
        <v>62</v>
      </c>
      <c r="C19" s="110"/>
      <c r="D19" s="110"/>
      <c r="E19" s="110"/>
      <c r="F19" s="13"/>
      <c r="G19" s="13"/>
      <c r="H19" s="14"/>
      <c r="I19" s="33">
        <f>SUM(I18:I18)</f>
        <v>1239500</v>
      </c>
      <c r="J19" s="14"/>
      <c r="K19" s="33">
        <f>SUM(K18:K18)</f>
        <v>1236500</v>
      </c>
      <c r="L19" s="14"/>
      <c r="M19" s="34">
        <f>SUM(M18:M18)</f>
        <v>210000</v>
      </c>
    </row>
    <row r="20" spans="1:15" x14ac:dyDescent="0.2">
      <c r="A20" s="30"/>
      <c r="B20" s="21"/>
      <c r="C20" s="21"/>
      <c r="D20" s="21"/>
      <c r="E20" s="21"/>
      <c r="F20" s="22"/>
      <c r="G20" s="22"/>
      <c r="H20" s="23"/>
      <c r="I20" s="23"/>
      <c r="J20" s="23"/>
      <c r="K20" s="23"/>
      <c r="L20" s="23"/>
      <c r="M20" s="24"/>
    </row>
    <row r="21" spans="1:15" x14ac:dyDescent="0.2">
      <c r="A21" s="37" t="s">
        <v>53</v>
      </c>
      <c r="B21" s="38" t="s">
        <v>54</v>
      </c>
      <c r="C21" s="12"/>
      <c r="D21" s="12"/>
      <c r="E21" s="12"/>
      <c r="F21" s="13"/>
      <c r="G21" s="13"/>
      <c r="H21" s="14"/>
      <c r="I21" s="14"/>
      <c r="J21" s="14"/>
      <c r="K21" s="14"/>
      <c r="L21" s="14"/>
      <c r="M21" s="15"/>
    </row>
    <row r="22" spans="1:15" x14ac:dyDescent="0.2">
      <c r="A22" s="36" t="s">
        <v>38</v>
      </c>
      <c r="B22" s="12" t="s">
        <v>55</v>
      </c>
      <c r="C22" s="12"/>
      <c r="D22" s="12"/>
      <c r="E22" s="12"/>
      <c r="F22" s="35" t="s">
        <v>60</v>
      </c>
      <c r="G22" s="35">
        <v>1</v>
      </c>
      <c r="H22" s="10">
        <v>7280000</v>
      </c>
      <c r="I22" s="10">
        <f>G22*H22</f>
        <v>7280000</v>
      </c>
      <c r="J22" s="10">
        <v>7280000</v>
      </c>
      <c r="K22" s="10">
        <f>G22*J22</f>
        <v>7280000</v>
      </c>
      <c r="L22" s="10">
        <f>10%*M15</f>
        <v>214889.1784</v>
      </c>
      <c r="M22" s="10">
        <f>G22*L22</f>
        <v>214889.1784</v>
      </c>
    </row>
    <row r="23" spans="1:15" x14ac:dyDescent="0.2">
      <c r="A23" s="32"/>
      <c r="B23" s="110" t="s">
        <v>63</v>
      </c>
      <c r="C23" s="110"/>
      <c r="D23" s="110"/>
      <c r="E23" s="110"/>
      <c r="F23" s="13"/>
      <c r="G23" s="13"/>
      <c r="H23" s="14"/>
      <c r="I23" s="33">
        <f>SUM(I22)</f>
        <v>7280000</v>
      </c>
      <c r="J23" s="14"/>
      <c r="K23" s="33">
        <f>SUM(K22)</f>
        <v>7280000</v>
      </c>
      <c r="L23" s="14"/>
      <c r="M23" s="34">
        <f>SUM(M22)</f>
        <v>214889.1784</v>
      </c>
    </row>
    <row r="24" spans="1:15" x14ac:dyDescent="0.2">
      <c r="A24" s="30"/>
      <c r="B24" s="21"/>
      <c r="C24" s="21"/>
      <c r="D24" s="21"/>
      <c r="E24" s="21"/>
      <c r="F24" s="22"/>
      <c r="G24" s="22"/>
      <c r="H24" s="23"/>
      <c r="I24" s="23"/>
      <c r="J24" s="23"/>
      <c r="K24" s="23"/>
      <c r="L24" s="23"/>
      <c r="M24" s="24"/>
    </row>
    <row r="25" spans="1:15" x14ac:dyDescent="0.2">
      <c r="A25" s="30"/>
      <c r="B25" s="21" t="s">
        <v>64</v>
      </c>
      <c r="C25" s="21"/>
      <c r="D25" s="21"/>
      <c r="E25" s="21"/>
      <c r="F25" s="22"/>
      <c r="G25" s="22"/>
      <c r="H25" s="23"/>
      <c r="I25" s="23">
        <f>I15+I19+I23</f>
        <v>10668391.784</v>
      </c>
      <c r="J25" s="23"/>
      <c r="K25" s="23">
        <f>K15+K19+K23</f>
        <v>10665391.784</v>
      </c>
      <c r="L25" s="23"/>
      <c r="M25" s="24">
        <f>M15+M19+M23</f>
        <v>2573780.9624000001</v>
      </c>
    </row>
    <row r="26" spans="1:15" x14ac:dyDescent="0.2">
      <c r="A26" s="30"/>
      <c r="B26" s="21" t="s">
        <v>65</v>
      </c>
      <c r="C26" s="21"/>
      <c r="D26" s="21"/>
      <c r="E26" s="21"/>
      <c r="F26" s="22"/>
      <c r="G26" s="22"/>
      <c r="H26" s="23"/>
      <c r="I26" s="23">
        <f>I19+I23</f>
        <v>8519500</v>
      </c>
      <c r="J26" s="23"/>
      <c r="K26" s="23">
        <f>K19+K23</f>
        <v>8516500</v>
      </c>
      <c r="L26" s="23"/>
      <c r="M26" s="24">
        <f>M19+M23</f>
        <v>424889.17839999998</v>
      </c>
    </row>
    <row r="27" spans="1:15" x14ac:dyDescent="0.2">
      <c r="A27" s="30"/>
      <c r="B27" s="21" t="s">
        <v>66</v>
      </c>
      <c r="C27" s="21"/>
      <c r="D27" s="21"/>
      <c r="E27" s="21"/>
      <c r="F27" s="22"/>
      <c r="G27" s="22"/>
      <c r="H27" s="23"/>
      <c r="I27" s="23">
        <f>10%*I26</f>
        <v>851950</v>
      </c>
      <c r="J27" s="23"/>
      <c r="K27" s="23">
        <f>10%*K26</f>
        <v>851650</v>
      </c>
      <c r="L27" s="23"/>
      <c r="M27" s="24">
        <f>10%*M26</f>
        <v>42488.917840000002</v>
      </c>
    </row>
    <row r="28" spans="1:15" x14ac:dyDescent="0.2">
      <c r="A28" s="30"/>
      <c r="B28" s="21" t="s">
        <v>67</v>
      </c>
      <c r="C28" s="21"/>
      <c r="D28" s="21"/>
      <c r="E28" s="21"/>
      <c r="F28" s="22"/>
      <c r="G28" s="22"/>
      <c r="H28" s="23"/>
      <c r="I28" s="23">
        <f>I25+I27</f>
        <v>11520341.784</v>
      </c>
      <c r="J28" s="23"/>
      <c r="K28" s="23">
        <f>K25+K27</f>
        <v>11517041.784</v>
      </c>
      <c r="L28" s="23"/>
      <c r="M28" s="24">
        <f>M25+M27</f>
        <v>2616269.8802399999</v>
      </c>
    </row>
    <row r="29" spans="1:15" x14ac:dyDescent="0.2">
      <c r="A29" s="31"/>
      <c r="B29" s="25" t="s">
        <v>68</v>
      </c>
      <c r="C29" s="25"/>
      <c r="D29" s="25"/>
      <c r="E29" s="25"/>
      <c r="F29" s="26"/>
      <c r="G29" s="26"/>
      <c r="H29" s="27"/>
      <c r="I29" s="27">
        <v>83370000</v>
      </c>
      <c r="J29" s="27"/>
      <c r="K29" s="27">
        <v>83276000</v>
      </c>
      <c r="L29" s="27"/>
      <c r="M29" s="28" t="s">
        <v>74</v>
      </c>
    </row>
    <row r="31" spans="1:15" s="8" customFormat="1" x14ac:dyDescent="0.2">
      <c r="A31" s="2"/>
      <c r="B31" s="2" t="s">
        <v>71</v>
      </c>
      <c r="C31" s="2"/>
      <c r="D31" s="2"/>
      <c r="E31" s="2"/>
      <c r="F31" s="6"/>
      <c r="G31" s="6"/>
      <c r="K31" s="8" t="s">
        <v>69</v>
      </c>
      <c r="N31" s="2"/>
      <c r="O31" s="2"/>
    </row>
    <row r="32" spans="1:15" s="8" customFormat="1" x14ac:dyDescent="0.2">
      <c r="A32" s="2"/>
      <c r="B32" s="2"/>
      <c r="C32" s="2"/>
      <c r="D32" s="2"/>
      <c r="E32" s="2"/>
      <c r="F32" s="6"/>
      <c r="G32" s="6"/>
      <c r="K32" s="8" t="s">
        <v>70</v>
      </c>
      <c r="N32" s="2"/>
      <c r="O32" s="2"/>
    </row>
    <row r="36" spans="1:15" s="8" customFormat="1" x14ac:dyDescent="0.2">
      <c r="A36" s="2"/>
      <c r="B36" s="2" t="s">
        <v>72</v>
      </c>
      <c r="C36" s="2"/>
      <c r="D36" s="2"/>
      <c r="E36" s="2"/>
      <c r="F36" s="6"/>
      <c r="G36" s="6"/>
      <c r="K36" s="8" t="s">
        <v>22</v>
      </c>
      <c r="N36" s="2"/>
      <c r="O36" s="2"/>
    </row>
    <row r="37" spans="1:15" s="8" customFormat="1" x14ac:dyDescent="0.2">
      <c r="A37" s="2"/>
      <c r="B37" s="2" t="s">
        <v>73</v>
      </c>
      <c r="C37" s="2"/>
      <c r="D37" s="2"/>
      <c r="E37" s="2"/>
      <c r="F37" s="6"/>
      <c r="G37" s="6"/>
      <c r="N37" s="2"/>
      <c r="O37" s="2"/>
    </row>
  </sheetData>
  <mergeCells count="10">
    <mergeCell ref="L8:M8"/>
    <mergeCell ref="B15:E15"/>
    <mergeCell ref="B19:E19"/>
    <mergeCell ref="B23:E23"/>
    <mergeCell ref="A8:A9"/>
    <mergeCell ref="B8:E9"/>
    <mergeCell ref="F8:F9"/>
    <mergeCell ref="G8:G9"/>
    <mergeCell ref="H8:I8"/>
    <mergeCell ref="J8:K8"/>
  </mergeCells>
  <pageMargins left="0.70866141732283472" right="0.27559055118110237" top="0.74803149606299213" bottom="0.74803149606299213" header="0.31496062992125984" footer="0.31496062992125984"/>
  <pageSetup scale="8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F35" sqref="F26:P35"/>
    </sheetView>
  </sheetViews>
  <sheetFormatPr defaultRowHeight="15" x14ac:dyDescent="0.25"/>
  <cols>
    <col min="1" max="1" width="6.85546875" customWidth="1"/>
    <col min="8" max="8" width="15.7109375" customWidth="1"/>
    <col min="9" max="9" width="19.42578125" customWidth="1"/>
  </cols>
  <sheetData>
    <row r="1" spans="1:9" ht="15.75" x14ac:dyDescent="0.25">
      <c r="A1" s="113" t="s">
        <v>76</v>
      </c>
      <c r="B1" s="113"/>
      <c r="C1" s="113"/>
      <c r="D1" s="113"/>
      <c r="E1" s="113"/>
      <c r="F1" s="113"/>
      <c r="G1" s="113"/>
      <c r="H1" s="113"/>
      <c r="I1" s="113"/>
    </row>
    <row r="3" spans="1:9" ht="15.75" x14ac:dyDescent="0.25">
      <c r="A3" s="1" t="s">
        <v>25</v>
      </c>
      <c r="B3" s="1"/>
      <c r="C3" s="1" t="s">
        <v>2</v>
      </c>
      <c r="D3" s="1" t="s">
        <v>26</v>
      </c>
    </row>
    <row r="4" spans="1:9" ht="15.75" x14ac:dyDescent="0.25">
      <c r="A4" s="1" t="s">
        <v>27</v>
      </c>
      <c r="B4" s="1"/>
      <c r="C4" s="1" t="s">
        <v>2</v>
      </c>
      <c r="D4" s="1" t="s">
        <v>28</v>
      </c>
    </row>
    <row r="5" spans="1:9" ht="15.75" x14ac:dyDescent="0.25">
      <c r="A5" s="1"/>
      <c r="B5" s="1"/>
      <c r="C5" s="1"/>
      <c r="D5" s="1" t="s">
        <v>29</v>
      </c>
    </row>
    <row r="7" spans="1:9" x14ac:dyDescent="0.25">
      <c r="A7" s="111" t="s">
        <v>30</v>
      </c>
      <c r="B7" s="112" t="s">
        <v>7</v>
      </c>
      <c r="C7" s="112"/>
      <c r="D7" s="112"/>
      <c r="E7" s="112"/>
      <c r="F7" s="112" t="s">
        <v>32</v>
      </c>
      <c r="G7" s="112" t="s">
        <v>33</v>
      </c>
      <c r="H7" s="109" t="s">
        <v>31</v>
      </c>
      <c r="I7" s="109"/>
    </row>
    <row r="8" spans="1:9" x14ac:dyDescent="0.25">
      <c r="A8" s="111"/>
      <c r="B8" s="112"/>
      <c r="C8" s="112"/>
      <c r="D8" s="112"/>
      <c r="E8" s="112"/>
      <c r="F8" s="112"/>
      <c r="G8" s="112"/>
      <c r="H8" s="40" t="s">
        <v>34</v>
      </c>
      <c r="I8" s="40" t="s">
        <v>35</v>
      </c>
    </row>
    <row r="9" spans="1:9" x14ac:dyDescent="0.25">
      <c r="A9" s="11"/>
      <c r="B9" s="12"/>
      <c r="C9" s="12"/>
      <c r="D9" s="12"/>
      <c r="E9" s="12"/>
      <c r="F9" s="13"/>
      <c r="G9" s="13"/>
      <c r="H9" s="14"/>
      <c r="I9" s="15"/>
    </row>
    <row r="10" spans="1:9" x14ac:dyDescent="0.25">
      <c r="A10" s="29" t="s">
        <v>40</v>
      </c>
      <c r="B10" s="16" t="s">
        <v>39</v>
      </c>
      <c r="C10" s="17"/>
      <c r="D10" s="17"/>
      <c r="E10" s="17"/>
      <c r="F10" s="18"/>
      <c r="G10" s="18"/>
      <c r="H10" s="19"/>
      <c r="I10" s="20"/>
    </row>
    <row r="11" spans="1:9" x14ac:dyDescent="0.25">
      <c r="A11" s="36" t="s">
        <v>38</v>
      </c>
      <c r="B11" s="11" t="s">
        <v>41</v>
      </c>
      <c r="C11" s="12"/>
      <c r="D11" s="12"/>
      <c r="E11" s="5"/>
      <c r="F11" s="35" t="s">
        <v>56</v>
      </c>
      <c r="G11" s="35">
        <v>24</v>
      </c>
      <c r="H11" s="10">
        <v>2119067</v>
      </c>
      <c r="I11" s="10">
        <f>G11*H11</f>
        <v>50857608</v>
      </c>
    </row>
    <row r="12" spans="1:9" x14ac:dyDescent="0.25">
      <c r="A12" s="36" t="s">
        <v>42</v>
      </c>
      <c r="B12" s="11" t="s">
        <v>43</v>
      </c>
      <c r="C12" s="12"/>
      <c r="D12" s="12"/>
      <c r="E12" s="5"/>
      <c r="F12" s="35" t="s">
        <v>56</v>
      </c>
      <c r="G12" s="35">
        <v>24</v>
      </c>
      <c r="H12" s="10">
        <f>4%*H11</f>
        <v>84762.680000000008</v>
      </c>
      <c r="I12" s="10">
        <f t="shared" ref="I12:I14" si="0">G12*H12</f>
        <v>2034304.3200000003</v>
      </c>
    </row>
    <row r="13" spans="1:9" x14ac:dyDescent="0.25">
      <c r="A13" s="36" t="s">
        <v>44</v>
      </c>
      <c r="B13" s="11" t="s">
        <v>45</v>
      </c>
      <c r="C13" s="12"/>
      <c r="D13" s="12"/>
      <c r="E13" s="5"/>
      <c r="F13" s="35" t="s">
        <v>56</v>
      </c>
      <c r="G13" s="35">
        <v>24</v>
      </c>
      <c r="H13" s="10">
        <f>6.24%*H11</f>
        <v>132229.78080000001</v>
      </c>
      <c r="I13" s="10">
        <f t="shared" si="0"/>
        <v>3173514.7392000002</v>
      </c>
    </row>
    <row r="14" spans="1:9" x14ac:dyDescent="0.25">
      <c r="A14" s="36" t="s">
        <v>46</v>
      </c>
      <c r="B14" s="11" t="s">
        <v>47</v>
      </c>
      <c r="C14" s="12"/>
      <c r="D14" s="12"/>
      <c r="E14" s="5"/>
      <c r="F14" s="35" t="s">
        <v>57</v>
      </c>
      <c r="G14" s="35">
        <v>2</v>
      </c>
      <c r="H14" s="10">
        <v>2119067</v>
      </c>
      <c r="I14" s="10">
        <f t="shared" si="0"/>
        <v>4238134</v>
      </c>
    </row>
    <row r="15" spans="1:9" x14ac:dyDescent="0.25">
      <c r="A15" s="32"/>
      <c r="B15" s="110" t="s">
        <v>61</v>
      </c>
      <c r="C15" s="110"/>
      <c r="D15" s="110"/>
      <c r="E15" s="110"/>
      <c r="F15" s="13"/>
      <c r="G15" s="13"/>
      <c r="H15" s="14"/>
      <c r="I15" s="34">
        <f>SUM(I11:I14)</f>
        <v>60303561.059200004</v>
      </c>
    </row>
    <row r="16" spans="1:9" x14ac:dyDescent="0.25">
      <c r="A16" s="30"/>
      <c r="B16" s="21"/>
      <c r="C16" s="21"/>
      <c r="D16" s="21"/>
      <c r="E16" s="21"/>
      <c r="F16" s="22"/>
      <c r="G16" s="22"/>
      <c r="H16" s="23"/>
      <c r="I16" s="24"/>
    </row>
    <row r="17" spans="1:9" x14ac:dyDescent="0.25">
      <c r="A17" s="37" t="s">
        <v>48</v>
      </c>
      <c r="B17" s="38" t="s">
        <v>49</v>
      </c>
      <c r="C17" s="12"/>
      <c r="D17" s="12"/>
      <c r="E17" s="12"/>
      <c r="F17" s="13"/>
      <c r="G17" s="13"/>
      <c r="H17" s="14"/>
      <c r="I17" s="15"/>
    </row>
    <row r="18" spans="1:9" x14ac:dyDescent="0.25">
      <c r="A18" s="36" t="s">
        <v>38</v>
      </c>
      <c r="B18" s="12" t="s">
        <v>50</v>
      </c>
      <c r="C18" s="12"/>
      <c r="D18" s="12"/>
      <c r="E18" s="12"/>
      <c r="F18" s="35" t="s">
        <v>58</v>
      </c>
      <c r="G18" s="35">
        <v>4</v>
      </c>
      <c r="H18" s="10">
        <v>600000</v>
      </c>
      <c r="I18" s="10">
        <f>G18*H18</f>
        <v>2400000</v>
      </c>
    </row>
    <row r="19" spans="1:9" x14ac:dyDescent="0.25">
      <c r="A19" s="36" t="s">
        <v>42</v>
      </c>
      <c r="B19" s="12" t="s">
        <v>75</v>
      </c>
      <c r="C19" s="12"/>
      <c r="D19" s="12"/>
      <c r="E19" s="12"/>
      <c r="F19" s="35" t="s">
        <v>59</v>
      </c>
      <c r="G19" s="35">
        <v>12</v>
      </c>
      <c r="H19" s="10">
        <v>2502704</v>
      </c>
      <c r="I19" s="10">
        <f t="shared" ref="I19" si="1">G19*H19</f>
        <v>30032448</v>
      </c>
    </row>
    <row r="20" spans="1:9" x14ac:dyDescent="0.25">
      <c r="A20" s="36"/>
      <c r="B20" s="110" t="s">
        <v>62</v>
      </c>
      <c r="C20" s="110"/>
      <c r="D20" s="110"/>
      <c r="E20" s="110"/>
      <c r="F20" s="13"/>
      <c r="G20" s="13"/>
      <c r="H20" s="14"/>
      <c r="I20" s="34">
        <f>SUM(I18:I19)</f>
        <v>32432448</v>
      </c>
    </row>
    <row r="21" spans="1:9" x14ac:dyDescent="0.25">
      <c r="A21" s="30"/>
      <c r="B21" s="21"/>
      <c r="C21" s="21"/>
      <c r="D21" s="21"/>
      <c r="E21" s="21"/>
      <c r="F21" s="22"/>
      <c r="G21" s="22"/>
      <c r="H21" s="23"/>
      <c r="I21" s="24"/>
    </row>
    <row r="22" spans="1:9" x14ac:dyDescent="0.25">
      <c r="A22" s="37" t="s">
        <v>53</v>
      </c>
      <c r="B22" s="38" t="s">
        <v>54</v>
      </c>
      <c r="C22" s="12"/>
      <c r="D22" s="12"/>
      <c r="E22" s="12"/>
      <c r="F22" s="13"/>
      <c r="G22" s="13"/>
      <c r="H22" s="14"/>
      <c r="I22" s="15"/>
    </row>
    <row r="23" spans="1:9" x14ac:dyDescent="0.25">
      <c r="A23" s="36" t="s">
        <v>38</v>
      </c>
      <c r="B23" s="12" t="s">
        <v>55</v>
      </c>
      <c r="C23" s="12"/>
      <c r="D23" s="12"/>
      <c r="E23" s="12"/>
      <c r="F23" s="35" t="s">
        <v>60</v>
      </c>
      <c r="G23" s="35">
        <v>1</v>
      </c>
      <c r="H23" s="10">
        <f>11.5%*I15</f>
        <v>6934909.5218080003</v>
      </c>
      <c r="I23" s="10">
        <f>G23*H23</f>
        <v>6934909.5218080003</v>
      </c>
    </row>
    <row r="24" spans="1:9" x14ac:dyDescent="0.25">
      <c r="A24" s="32"/>
      <c r="B24" s="110" t="s">
        <v>63</v>
      </c>
      <c r="C24" s="110"/>
      <c r="D24" s="110"/>
      <c r="E24" s="110"/>
      <c r="F24" s="13"/>
      <c r="G24" s="13"/>
      <c r="H24" s="14"/>
      <c r="I24" s="34">
        <f>SUM(I23)</f>
        <v>6934909.5218080003</v>
      </c>
    </row>
    <row r="25" spans="1:9" x14ac:dyDescent="0.25">
      <c r="A25" s="30"/>
      <c r="B25" s="21"/>
      <c r="C25" s="21"/>
      <c r="D25" s="21"/>
      <c r="E25" s="21"/>
      <c r="F25" s="22"/>
      <c r="G25" s="22"/>
      <c r="H25" s="23"/>
      <c r="I25" s="24"/>
    </row>
    <row r="26" spans="1:9" x14ac:dyDescent="0.25">
      <c r="A26" s="30"/>
      <c r="B26" s="21" t="s">
        <v>64</v>
      </c>
      <c r="C26" s="21"/>
      <c r="D26" s="21"/>
      <c r="E26" s="21"/>
      <c r="F26" s="22"/>
      <c r="G26" s="22"/>
      <c r="H26" s="23" t="s">
        <v>80</v>
      </c>
      <c r="I26" s="24">
        <f>I15+I20+I24</f>
        <v>99670918.581008002</v>
      </c>
    </row>
    <row r="27" spans="1:9" x14ac:dyDescent="0.25">
      <c r="A27" s="30"/>
      <c r="B27" s="21" t="s">
        <v>65</v>
      </c>
      <c r="C27" s="21"/>
      <c r="D27" s="21"/>
      <c r="E27" s="21"/>
      <c r="F27" s="22"/>
      <c r="G27" s="22"/>
      <c r="H27" s="23"/>
      <c r="I27" s="24">
        <f>I20+I24</f>
        <v>39367357.521807998</v>
      </c>
    </row>
    <row r="28" spans="1:9" x14ac:dyDescent="0.25">
      <c r="A28" s="30"/>
      <c r="B28" s="21" t="s">
        <v>66</v>
      </c>
      <c r="C28" s="21"/>
      <c r="D28" s="21"/>
      <c r="E28" s="21"/>
      <c r="F28" s="22"/>
      <c r="G28" s="22"/>
      <c r="H28" s="23"/>
      <c r="I28" s="24">
        <f>10%*I27</f>
        <v>3936735.7521807998</v>
      </c>
    </row>
    <row r="29" spans="1:9" x14ac:dyDescent="0.25">
      <c r="A29" s="30"/>
      <c r="B29" s="21" t="s">
        <v>67</v>
      </c>
      <c r="C29" s="21"/>
      <c r="D29" s="21"/>
      <c r="E29" s="21"/>
      <c r="F29" s="22"/>
      <c r="G29" s="22"/>
      <c r="H29" s="23"/>
      <c r="I29" s="24">
        <f>I26+I28</f>
        <v>103607654.3331888</v>
      </c>
    </row>
    <row r="30" spans="1:9" x14ac:dyDescent="0.25">
      <c r="A30" s="31"/>
      <c r="B30" s="25" t="s">
        <v>68</v>
      </c>
      <c r="C30" s="25"/>
      <c r="D30" s="25"/>
      <c r="E30" s="25"/>
      <c r="F30" s="26"/>
      <c r="G30" s="26"/>
      <c r="H30" s="27"/>
      <c r="I30" s="28">
        <v>103607000</v>
      </c>
    </row>
    <row r="32" spans="1:9" x14ac:dyDescent="0.25">
      <c r="H32" s="114" t="s">
        <v>77</v>
      </c>
      <c r="I32" s="114"/>
    </row>
    <row r="33" spans="8:9" x14ac:dyDescent="0.25">
      <c r="H33" s="115" t="s">
        <v>78</v>
      </c>
      <c r="I33" s="115"/>
    </row>
    <row r="34" spans="8:9" x14ac:dyDescent="0.25">
      <c r="H34" s="23"/>
      <c r="I34" s="41"/>
    </row>
    <row r="35" spans="8:9" x14ac:dyDescent="0.25">
      <c r="H35" s="23"/>
      <c r="I35" s="41"/>
    </row>
    <row r="36" spans="8:9" x14ac:dyDescent="0.25">
      <c r="H36" s="23"/>
      <c r="I36" s="41"/>
    </row>
    <row r="37" spans="8:9" x14ac:dyDescent="0.25">
      <c r="H37" s="115" t="s">
        <v>79</v>
      </c>
      <c r="I37" s="115"/>
    </row>
  </sheetData>
  <mergeCells count="12">
    <mergeCell ref="A1:I1"/>
    <mergeCell ref="H32:I32"/>
    <mergeCell ref="H33:I33"/>
    <mergeCell ref="H37:I37"/>
    <mergeCell ref="A7:A8"/>
    <mergeCell ref="B7:E8"/>
    <mergeCell ref="F7:F8"/>
    <mergeCell ref="G7:G8"/>
    <mergeCell ref="H7:I7"/>
    <mergeCell ref="B15:E15"/>
    <mergeCell ref="B20:E20"/>
    <mergeCell ref="B24:E24"/>
  </mergeCells>
  <pageMargins left="0.45" right="0.28999999999999998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add</vt:lpstr>
      <vt:lpstr>des</vt:lpstr>
      <vt:lpstr>Sheet4</vt:lpstr>
      <vt:lpstr>Sheet1!Print_Area</vt:lpstr>
      <vt:lpstr>Sheet2!Print_Area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2020-06-15T02:43:25Z</cp:lastPrinted>
  <dcterms:created xsi:type="dcterms:W3CDTF">2017-05-09T03:40:48Z</dcterms:created>
  <dcterms:modified xsi:type="dcterms:W3CDTF">2020-06-15T02:43:41Z</dcterms:modified>
</cp:coreProperties>
</file>